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Ukrain\2024\2024\1.Procurement\6. Tenders\Dron Equipment BUZ and SDC\"/>
    </mc:Choice>
  </mc:AlternateContent>
  <bookViews>
    <workbookView xWindow="28680" yWindow="-120" windowWidth="29040" windowHeight="15720" tabRatio="919"/>
  </bookViews>
  <sheets>
    <sheet name="4. DRONE EQUIPE - Financial Bid" sheetId="3" r:id="rId1"/>
    <sheet name="Locally made" sheetId="13" state="hidden" r:id="rId2"/>
  </sheets>
  <externalReferences>
    <externalReference r:id="rId3"/>
  </externalReferences>
  <definedNames>
    <definedName name="m_EXC1_currencyCode">[1]EXC1!$B$2:$B$10002</definedName>
    <definedName name="m_EXC1_exchangeRate">[1]EXC1!$D$2:$D$10002</definedName>
    <definedName name="m_EXC1_globalCurrencyRef">[1]EXC1!$A$2:$A$10002</definedName>
    <definedName name="m_EXC1_refCurrencyCode">[1]EXC1!$C$2:$C$10002</definedName>
    <definedName name="_xlnm.Print_Titles" localSheetId="0">'4. DRONE EQUIPE - Financial Bid'!$5:$6</definedName>
  </definedNames>
  <calcPr calcId="162913"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1" i="3" l="1"/>
  <c r="A12" i="3" s="1"/>
  <c r="A13" i="3" s="1"/>
  <c r="A14" i="3" s="1"/>
  <c r="A15" i="3" s="1"/>
  <c r="A16" i="3" s="1"/>
  <c r="A17" i="3" s="1"/>
  <c r="A18" i="3" s="1"/>
  <c r="A19" i="3" s="1"/>
  <c r="A20" i="3" s="1"/>
  <c r="A8" i="3"/>
  <c r="A9" i="3" s="1"/>
  <c r="F28" i="13" l="1"/>
  <c r="F27" i="13" l="1"/>
  <c r="F26" i="13"/>
  <c r="F8" i="13"/>
</calcChain>
</file>

<file path=xl/sharedStrings.xml><?xml version="1.0" encoding="utf-8"?>
<sst xmlns="http://schemas.openxmlformats.org/spreadsheetml/2006/main" count="169" uniqueCount="151">
  <si>
    <t>Bidder's company name:</t>
  </si>
  <si>
    <t>S.No</t>
  </si>
  <si>
    <t>Item Description/Найменування товару</t>
  </si>
  <si>
    <t>Unit /Одиниця</t>
  </si>
  <si>
    <t>QTY/Кількість</t>
  </si>
  <si>
    <t>Current Market Unit Price valid for 6 month, Euro/Поточна Ринкова Ціна за од. дійсна 6 місяців, Євро</t>
  </si>
  <si>
    <t>Unite Price (Without all applicable taxes )/ Ціна за одиницю (без врахування податків)</t>
  </si>
  <si>
    <t>Unite Price (including all applicable taxes (DDP)/ Ціна за одиницю (включно з податками DDP)</t>
  </si>
  <si>
    <t>Price increase for November 24-April 25 (valid from 1st of November 24) in %/ Ріст ціни на Листопад 24-Квітень 25( дійсний з 01 листопада 24), в %</t>
  </si>
  <si>
    <t>Item Description</t>
  </si>
  <si>
    <t>pcs</t>
  </si>
  <si>
    <t>ItemHI
Reference</t>
  </si>
  <si>
    <t>Item name</t>
  </si>
  <si>
    <t>Item Specifications PROPOSED FROM LINK</t>
  </si>
  <si>
    <t>PHOTO</t>
  </si>
  <si>
    <t>G04285-L1</t>
  </si>
  <si>
    <t xml:space="preserve"> Tricycle </t>
  </si>
  <si>
    <r>
      <rPr>
        <b/>
        <sz val="11"/>
        <color theme="1"/>
        <rFont val="Calibri"/>
        <family val="2"/>
        <scheme val="minor"/>
      </rPr>
      <t>Electric Tricycle</t>
    </r>
    <r>
      <rPr>
        <sz val="11"/>
        <color theme="1"/>
        <rFont val="Calibri"/>
        <family val="2"/>
        <scheme val="minor"/>
      </rPr>
      <t xml:space="preserve">
Type: 3 wheel
Material: Resistant metal (Steel or equivalent) tubes
Wheels: 14 inches
Tires: puncture resistant
User weight: 50-100 kg 
Speed: max 20 km
Range : up to 40 km
Technical items to be included : Brakes + Front suspension + Seatbelt at waist + Front &amp; back lights
Controllers: Light + battery
Items to be included : basket + Cushion + Roof  + horn
measurement - hip width , depth , leng length , foot
Key </t>
    </r>
  </si>
  <si>
    <t>G04473-L1</t>
  </si>
  <si>
    <t>Corner seat</t>
  </si>
  <si>
    <t>For children. To be used on the ground.
Seat model with an angled backrest to stabilize the child's back. The accessories allow a more stable seat and the possibility to carry out play activities (tray for games) or everyday activities (meals). 
Back : Medium 
Removable tray : yes 
Abductor block : yes
Strap : yes</t>
  </si>
  <si>
    <t>G04474-L1</t>
  </si>
  <si>
    <t>Standing frame</t>
  </si>
  <si>
    <t xml:space="preserve">A standing frame provides alternative positioning to sitting in a wheelchair by supporting the person in the standing position. </t>
  </si>
  <si>
    <t>Type of support:
-ventral
-dorsal
-vertical
Tilting yes
Support straps yes
Activity platform yes</t>
  </si>
  <si>
    <t>G04248-L1</t>
  </si>
  <si>
    <t>Folding Seat Cane - locally made</t>
  </si>
  <si>
    <t xml:space="preserve">It is a walking stick with a folding seat that allows people with reduced mobility and people who have difficulty walking for a long time.
- Height adjustment
- Non-slip seat,
- Ergonomic handle
- Light and practical for transport
- Maximum load: around 100 kg
- Material and material: Aluminum and plastic
- Number of feet: 3 feet
- Weight: 1 kg (around) </t>
  </si>
  <si>
    <t>G04356-L1</t>
  </si>
  <si>
    <t>Balance beam</t>
  </si>
  <si>
    <t>Beam, in horizontal shape, allows to work on proprioception, static and dynamic balance. 
- Non-slip coating.</t>
  </si>
  <si>
    <t>Dimensions:
- 160 x 38 x 6 cm
- 160 x 23 x 6 cm</t>
  </si>
  <si>
    <t>G03564-L1</t>
  </si>
  <si>
    <t>Balance board - rectangular</t>
  </si>
  <si>
    <t>Board length : +/- 40-60 cm
Board width : +/- 35 cm
Board height : +/- 10 cm
Antiskid surface
Material: wood</t>
  </si>
  <si>
    <t>G03522-1</t>
  </si>
  <si>
    <t>Balance board - circular</t>
  </si>
  <si>
    <t>Board diameter : +/- 40 cm
Board height : +/- 10 cm
Antiskid surface
Material: wood</t>
  </si>
  <si>
    <t>G04381-L1</t>
  </si>
  <si>
    <t>Skateboard</t>
  </si>
  <si>
    <t xml:space="preserve">Equipment composed of a plate (board) under which are fixed two axles (the trucks) each holding two wheels. </t>
  </si>
  <si>
    <t>Material
Maximum permissible user weight
Dimensions</t>
  </si>
  <si>
    <t>G04482-L1</t>
  </si>
  <si>
    <t xml:space="preserve"> Bed lifting wedges</t>
  </si>
  <si>
    <r>
      <t xml:space="preserve">Wood / Rubber /plastic blocks that can be embedded under the legs of the bed to raise it up 
</t>
    </r>
    <r>
      <rPr>
        <sz val="11"/>
        <rFont val="Calibri"/>
        <family val="2"/>
        <scheme val="minor"/>
      </rPr>
      <t>Shape and Height corresponding with tables or beds in use.</t>
    </r>
  </si>
  <si>
    <t>G03510-L1</t>
  </si>
  <si>
    <t>Bed steps</t>
  </si>
  <si>
    <r>
      <rPr>
        <b/>
        <sz val="11"/>
        <color theme="1"/>
        <rFont val="Calibri"/>
        <family val="2"/>
        <scheme val="minor"/>
      </rPr>
      <t>Bed steps</t>
    </r>
    <r>
      <rPr>
        <sz val="11"/>
        <color theme="1"/>
        <rFont val="Calibri"/>
        <family val="2"/>
        <scheme val="minor"/>
      </rPr>
      <t xml:space="preserve">
Material : Wood / anonized aluminimum
With Rubber tips
With 1 step
Step width : +/- 35 cm (maybe be adjusted per order)
Step depth : +/- 28 cm
Step height : +/- 16 cm</t>
    </r>
  </si>
  <si>
    <r>
      <rPr>
        <b/>
        <sz val="11"/>
        <color theme="1"/>
        <rFont val="Calibri"/>
        <family val="2"/>
        <scheme val="minor"/>
      </rPr>
      <t>Bed steps</t>
    </r>
    <r>
      <rPr>
        <sz val="11"/>
        <color theme="1"/>
        <rFont val="Calibri"/>
        <family val="2"/>
        <scheme val="minor"/>
      </rPr>
      <t xml:space="preserve">
Material : Wood / anonized aluminimum
With Rubber tips
With 2 step
Step width : +/- 35 cm (maybe be adjusted per order)
Step depth : +/- 28 cm
Step height : +/- 16 cm</t>
    </r>
  </si>
  <si>
    <t>G04492-L1</t>
  </si>
  <si>
    <t>Desk/activity table (Peto)</t>
  </si>
  <si>
    <t>Slatted activity table for children under 10 years of age allowing them to stabilize themselves using the slats and/or handles.</t>
  </si>
  <si>
    <t xml:space="preserve"> Tablet : yes/no
Manual Bars : yes/no
Height adjustment blocks : yes/no</t>
  </si>
  <si>
    <t>G04521-L1</t>
  </si>
  <si>
    <t>Handrails for Petö table</t>
  </si>
  <si>
    <t xml:space="preserve">Horizontal or vertical handles that can be attached to the slats of the Petö table. </t>
  </si>
  <si>
    <t>type : vertical / horizontal</t>
  </si>
  <si>
    <t>G04522-L1</t>
  </si>
  <si>
    <t>Height-adjustable work surface</t>
  </si>
  <si>
    <t xml:space="preserve">Stable activity table adjustable in height by means of a crank handle or electrical </t>
  </si>
  <si>
    <t>G03512-L1</t>
  </si>
  <si>
    <t xml:space="preserve">Indoor staircase </t>
  </si>
  <si>
    <t>Step width : +/- 85 cm
Step depth : +/- 25 cm
Step height : 18cm &lt; step &lt; 30 cm</t>
  </si>
  <si>
    <t xml:space="preserve">
    Type *
    Handrails</t>
  </si>
  <si>
    <t>G04493-L1</t>
  </si>
  <si>
    <t>Low ladder back chair</t>
  </si>
  <si>
    <t xml:space="preserve">Chair with slatted seat and ladder-shaped backrest for children under 10 years old
Very stable chair that the child can use to get up (use the backrest), walk around the room (push the chair by holding the backrest) or sit by himself (slatted seat to grip). 
Size: must be adjustable from the supplier between the following ranges:
Total hight : 60 - 90 CM
Seat width : 30 - 37 cm
Seat depth : 25 - 34 cm
Seat height : 29 - 37 CM
</t>
  </si>
  <si>
    <t>G04495-L1</t>
  </si>
  <si>
    <t>Notched desk/activity table</t>
  </si>
  <si>
    <t xml:space="preserve">Table allowing the user to rest his forearms while performing table activities </t>
  </si>
  <si>
    <t>type: individual / collective</t>
  </si>
  <si>
    <t>G03514-L1</t>
  </si>
  <si>
    <t>Parallel bars</t>
  </si>
  <si>
    <t>Material :
  Frame : Steel
  Bars : wood or plastic covered steel
Adjustment range :
Height : 64 - 100 cm
Width : 0 - 60 cm</t>
  </si>
  <si>
    <t xml:space="preserve">
Length (meters) * : 3 / 4 
Handrails width * : adjustable / fixed
Handrails material : plastic covered steel / wood</t>
  </si>
  <si>
    <t>G03034-L1</t>
  </si>
  <si>
    <t>Trolley, Dressing + accessories</t>
  </si>
  <si>
    <t>2 shelves</t>
  </si>
  <si>
    <t>G03520 -L1</t>
  </si>
  <si>
    <t xml:space="preserve">Wall bar </t>
  </si>
  <si>
    <t>Dimensions :
Standard height : +/- 230cm
Standard width : +/- 90 cm
Depth : +/- 11 cm
Bars diameter : +/- 3,5cm
Fixing system should be included.</t>
  </si>
  <si>
    <t>G03582-L1</t>
  </si>
  <si>
    <t>Wall bar suspension frame</t>
  </si>
  <si>
    <t>Width : +/- 60 cm
Depth : +/- 85 cm
Height : +/- 40 cm
1 panel made of solid square tubes (35 x 35 mm).
The square meshes (5 x 5 cm each) are made of woven corrugated iron wire (wire thickness 5 mm).
Can be installed in a few seconds without screws or glue on any wallbar.</t>
  </si>
  <si>
    <t>G03517-L1</t>
  </si>
  <si>
    <t>Swedish bench</t>
  </si>
  <si>
    <t>Lenght (cm)</t>
  </si>
  <si>
    <t>G03583-L1</t>
  </si>
  <si>
    <t xml:space="preserve">Transfer board </t>
  </si>
  <si>
    <t xml:space="preserve">
Type * : Straight / curved
Handholes : 0 / 1 / 2 
Material : wood / plastic
Length (cm)</t>
  </si>
  <si>
    <t>G04318-L1</t>
  </si>
  <si>
    <t xml:space="preserve"> ''Steenbeek'' Foot Abduction Brace</t>
  </si>
  <si>
    <r>
      <rPr>
        <sz val="11"/>
        <color rgb="FF0070C0"/>
        <rFont val="Calibri"/>
        <family val="2"/>
        <scheme val="minor"/>
      </rPr>
      <t>Locally made device,</t>
    </r>
    <r>
      <rPr>
        <sz val="11"/>
        <color theme="1"/>
        <rFont val="Calibri"/>
        <family val="2"/>
        <scheme val="minor"/>
      </rPr>
      <t xml:space="preserve"> the Steenbeek Foot Abduction Brace (SFAB) maintains the extreme foot abduction (70 degrees) in children with treated clubfeet and forms an integral part of the Ponseti Method of Clubfoot treatment, which targets new-born babies with Clubfeet. </t>
    </r>
  </si>
  <si>
    <t>G04380</t>
  </si>
  <si>
    <t>Mirror for Therapy</t>
  </si>
  <si>
    <t>Glass mirror covered With polyurethane leather folding, portable and lightweight
Equipment used for mirror therapy sessions.</t>
  </si>
  <si>
    <t>Dimensions</t>
  </si>
  <si>
    <t>G03513</t>
  </si>
  <si>
    <t xml:space="preserve">Orthopaedic mirror </t>
  </si>
  <si>
    <t>Height : +/- 180 cm
Width : +/- 80cm
Horizontal and vertical lines (square 10x10cm) drawn on the mirror
Metal frame
Polished glass thickness : 6mm</t>
  </si>
  <si>
    <t>Wheels : YN</t>
  </si>
  <si>
    <t>G03561</t>
  </si>
  <si>
    <t>Bobath table</t>
  </si>
  <si>
    <t>Dimensions :
- Height : +/- 50 cm
- Width : +/- 200 cm
- Length : +/- 200 cm.
Support surfaces padded with polyester foam (+/-40 mm) ou équivalent, PVC or leather covered.</t>
  </si>
  <si>
    <t xml:space="preserve">
    Frame material
    Cover material</t>
  </si>
  <si>
    <t>DJI Mavic 3 Spare Propellers
Пропелер для дрона DJI Mavic 3 Enterprise</t>
  </si>
  <si>
    <t>Microsoft Windows Licence</t>
  </si>
  <si>
    <t>Thunderbolt to 10 GbE Adapter
Адаптер Thunderbolt – 10 GbE</t>
  </si>
  <si>
    <t>4Tb SSD NVMe Sticks  + housings for USB 3.2
4Tb SSD NVMe Sticks + корпуси для USB 3.2</t>
  </si>
  <si>
    <t xml:space="preserve">Вага 920 г (до 1050 г)
Максимальна швидкість набору висоти 8 м/с (спорт), 6 м/с (нормальний)
Максимальна швидкість вертикального зниження 6 м/с
Максимальна швидкість 15 м/с
Максимальна висота польоту над рівнем моря 6000 м
Максимальний час польоту 45 хвилин
Діапазон робочих температур от -10° до 40° C
Розмір по діагоналі (без пропелерів) 380.1 мм
Стабілізація по трьох осях
Діапазон виявлення перешкод 0.5 м - 200 м
Матриця 4/3” (CMOS)
Камера з камерою
Кількість ефективних пікселів 20 MР
Швидкість механічного затвора 8 - 1/2000 с
Збільшення х56 гібридне збільшення
Швидкість електронного затвора 8 - 1/8000 с
Максимальний розмір зображення 5280 х 3956
Режими фотозйомки панорама
Режими відеозапису 4K: 3840х2160 30p ,  FHD: 1920х1080 30fps
Максимальний бітрейт відео 130/70 Mbps
Підтримувані файлові системи exFAT
Фото JPEG + DNG
Відео MOV ,  MP4
Карти пам'яті Micro SD 64 ГБ ,  Micro SD до 512 ГБ
Робочі частоти пульта 2.400–2.4835 ГГц ,  5.725 - 5.825 GHz
Дальність польоту FCC: 15 км ,  SRRC: 8 км ,  MIC: 8 км ,  CE: 8 км
Робочі температури пульта -10° - 40° C
Батарея пульта 5000 мАг
Потужність передавача (ЕІВП) CE: 14 dBm ,  SRRC: 20 dBm ,  CE: 20 dBm ,  MIC: 20 dBm ,  SRRC: 30 dBm ,  FCC: 33 dBm
Вбудований дисплей пульта з дисплеєм
Номінальна потужність зарядного пристрою 12 W
Ємність батареї квадрокоптера 5000 mAh
Напруга батареї квадрокоптера 7.2 В
Тип батареї квадрокоптера LiPo 4S
Енергія батареї квадрокоптера 77 Wh
Вага батареї квадрокоптера (нетто) 335.5 г
Робочі температури батареї квадрокоптера +5 - +40° C
Мобільний додаток DJI O3
Частота роботи HD-трансляції 2,4 ГГц; 5,8 ГГц
Якість трансляції 1080P @ 30fps
Затримка сигналу трансляції 200 мс
Колір фюзеляжу сірий </t>
  </si>
  <si>
    <t>«Специфікація літака:
- Вага (без аксесуарів): 951 г
- Максимальна злітна вага: 1050 г
- Розміри:
 Розміри в складеному вигляді (без пропелерів): 223×96,3×122,2 мм (Д×Ш×В)
 Розкладений (без пропелерів): 347,5×283×139,6 мм (Д×Ш×В)
- Діагональна відстань: 380,1 мм
- Максимальна стійкість до швидкості вітру: 12 м/с
Камера RGB 20 МП і мультиспектральна камера 5 МП
"</t>
  </si>
  <si>
    <t>Основні характеристики Сумісність DJI Mavic 3 Pro , DJI Mavic 3 , DJI Mavic 3 Cine , DJI Mavic 3 Classic , DJI Mavic 3E , DJI Mavic 3Т 
Діаметр 23.87 см 
Крок гвинта 13.46 см 
Кількість лопатей 2 
Вага пропелера 8.5 г</t>
  </si>
  <si>
    <t>Необхідно U3/Class10/V30 або вище, 512 ГБ (тип SanDisk Extreme Pro)</t>
  </si>
  <si>
    <t>Потужність: 65 Вт</t>
  </si>
  <si>
    <t>Портативна електростанція для заряджання акумуляторів Mavic (бажано модель DJI, якщо є альтернатива, будь ласка, вкажіть) і невелике обладнання в полі
Ємність акумулятора 1024 Вт*год забезпечує максимальну вихідну потужність 2600 Вт
2 вихідні порти USB-C потужністю 140 Вт
2 порти USB-A, 2 вихідні порти змінного струму, 1 порт SDC, 1 порт SDC Lite і 2 отвори для різьби 1/4″</t>
  </si>
  <si>
    <t>Програмне забезпечення для фотограмметрії з безстроковою ліцензією (наприклад, PiX4D)</t>
  </si>
  <si>
    <t>Розмір екрану 15,6 дюйма, графіка RTX 4080, 32 ГБ ОЗУ, 1 x 1 ТБ NVME + 1 x 4 ТБ NvME SSD, 2x Intel Core i9-11950H 11-го покоління, 24 Mo Cache, 16 ядер, 2,6 ГГц до 5Ghz, відмінна система охолодження</t>
  </si>
  <si>
    <t>4k Роздільна здатність 27 або 32 дюйми</t>
  </si>
  <si>
    <t>Висококласний процесор i9, графіка RTX 4090, мінімум 64 ГБ оперативної пам’яті, 8–12 ТБ пам’яті NvME</t>
  </si>
  <si>
    <t>Офісний пакет Windows 10 для кожного ноутбука та робочої станції</t>
  </si>
  <si>
    <t>8-портовий повний комутатор 10GbE + кабелі для підключення NAS</t>
  </si>
  <si>
    <t>адаптувати кабель Ethernet RJ45 для підключення як мінімум до Thunderbolt або USB3.2 на ноутбуці</t>
  </si>
  <si>
    <t>Specifications
Weight: 920 g (up to 1050 g)
Maximum Ascent Speed:
    8 m/s (Sport mode)
    6 m/s (Normal mode)
Maximum Descent Speed: 6 m/s
Maximum Speed: 15 m/s
Maximum Flight Altitude Above Sea Level: 6000 m
Maximum Flight Time: 45 minutes
Operating Temperature Range: -10°C to 40°C
Diagonal Size (without propellers): 380.1 mm
Stabilization: 3-axis
Obstacle Detection Range: 0.5 m - 200 m
Sensor: 4/3” CMOS
Camera Resolution: 20 MP
Shutter Speed:
    Mechanical: 8 - 1/2000 s
    Electronic: 8 - 1/8000 s
Zoom: 56x hybrid zoom
Maximum Image Size: 5280 x 3956
Photo Modes: Panorama
Video Recording Modes:
4K: 3840x2160 30p
FHD: 1920x1080 30fps
Maximum Video Bitrate: 130/70 Mbps
Supported File Systems: exFAT
Photo Formats: JPEG + DNG
Video Formats: MOV, MP4
Memory Cards:
 Micro SD 64 GB
 Micro SD up to 512 GB
Remote Control Operating Frequencies:
2.400–2.4835 GHz
5.725 - 5.825 GHz
Flight Range: FCC: 15 km
    SRRC: 8 km
    MIC: 8 km
    CE: 8 km
Remote Control Operating Temperature: -10° to 40°C
Remote Control Battery: 5000 mAh
Remote Control Transmitter Power (EIRP):
    CE: 14 dBm, 20 dBm
    SRRC: 20 dBm, 30 dBm
    MIC: 20 dBm
    FCC: 33 dBm
Remote Control Built-in Display: Yes
Charger Power: 12 W
Drone Battery:
    Capacity: 5000 mAh
    Voltage: 7.2 V
    Type: LiPo 4S
    Energy: 77 Wh
    Weight: 335.5 g
    Operating Temperature: +5° to +40° C
Mobile App: DJI O3
HD Transmission Frequency: 2.4 GHz, 5.8 GHz
Transmission Quality: 1080P @ 30fps
Transmission Signal Delay: 200 ms
Drone Color: Gray</t>
  </si>
  <si>
    <t xml:space="preserve">Aircraft Specification :
- Weight (with  without accessories) :  951 g
- Max Takeoff Weight : 1,050 g
-  Dimensions: 
    Folded (without propellers): 223×96.3×122,2 mm (L×W×H)
    Unfolded (without propellers): 347.5×283×139.6 mm (L×W×H)
-  Diagonal Distance : 380.1 mm
- Max Wind Speed Resistance : 12 m/s
RGB Camera 20 MP and Multispectral Camera 5MP
</t>
  </si>
  <si>
    <t xml:space="preserve">U3/Class10/V30 or above is required,  512 gb.  (type SanDisk Extreme Pro)
</t>
  </si>
  <si>
    <t xml:space="preserve">65W Car Charger </t>
  </si>
  <si>
    <t xml:space="preserve">Portable Power station for charging Mavic Batteries (DJI model is preferred, if alternative please quote) and small equipment in the field
Battery capacity of 1024 Wh to provide a max output power of 2600 W
2 140W USB-C output ports
2 USB-A ports, 2 AC output ports, 1 SDC port, 1 SDC Lite port, and 2 1/4″ thread holes
</t>
  </si>
  <si>
    <t>Photogrammetry Software with perpetual licence (such as PiX4D)</t>
  </si>
  <si>
    <t xml:space="preserve">Screen size 15,6 inches, RTX graphics 4080, 32GB RAM, 1 x 1 Tb NVME + 1 x 4 TB NvME SSD, 2x Intel Core i9-11950H 11th generation, 24 Mo Memory Cache, 16 cores, 2,6 GHz up to 5Ghz, excellent cooling system 
</t>
  </si>
  <si>
    <t>4k Resolution 27 or 32 inches</t>
  </si>
  <si>
    <t>High end i9 processor, RTX 4090 graphics, 64GB RAM minimum,  8-12TB NvME storage</t>
  </si>
  <si>
    <t>Windors 10 office pack for each laptop and workstation</t>
  </si>
  <si>
    <t>8-port Full 10 GbE Switch + cables to connect NAS</t>
  </si>
  <si>
    <t>to adapt ethernet RJ45 cable to connect with Thunderbolt or USB3.2 minimum on laptop</t>
  </si>
  <si>
    <t xml:space="preserve">Items Specification in English </t>
  </si>
  <si>
    <t>Специфікація товару в Україні</t>
  </si>
  <si>
    <r>
      <t xml:space="preserve">DJI Mavic 3 </t>
    </r>
    <r>
      <rPr>
        <b/>
        <u/>
        <sz val="6"/>
        <rFont val="Nunito"/>
      </rPr>
      <t xml:space="preserve">Enterprise </t>
    </r>
    <r>
      <rPr>
        <sz val="6"/>
        <rFont val="Nunito"/>
      </rPr>
      <t xml:space="preserve">drone including:
- 1 Mavic 3E aircraft
- 1 Mavic 3 Intelligent Flight Battery
- 1 microSD Card 64 Gb
- 1 Gimble Protector
- 3 Pairs of Mavic 3 Enterprise Series Propellers
- 1 RC Pro Enterprise
- 1 Screwdriver
- 1 USB Power Adapter and cables
- 1 Protector Case 
</t>
    </r>
    <r>
      <rPr>
        <i/>
        <sz val="6"/>
        <rFont val="Nunito"/>
      </rPr>
      <t xml:space="preserve">Квадрокоптер DJI Mavic 3E </t>
    </r>
    <r>
      <rPr>
        <b/>
        <i/>
        <u/>
        <sz val="6"/>
        <rFont val="Nunito"/>
      </rPr>
      <t>Enterprise</t>
    </r>
  </si>
  <si>
    <r>
      <rPr>
        <b/>
        <sz val="6"/>
        <color theme="1"/>
        <rFont val="Nunito"/>
      </rPr>
      <t xml:space="preserve">    Станція для заряджання акумуляторів DJI Mavic 3 (100 Вт) × 1
    Специфікації
    Інтелектуальна літна батарея</t>
    </r>
    <r>
      <rPr>
        <sz val="6"/>
        <color theme="1"/>
        <rFont val="Nunito"/>
      </rPr>
      <t>:
    Модель: BWX260-5000-15.4
    Місткість пам'яті: 5000 мАг
    Вага: 335,5 г
    Тип батареї: LiPo 4S
    Температура заряджання: від 5°C до 40°C
    Зарядна станція DJI Mavic 3 (100 Вт):
    Модель: CHX265-100
    Розміри: 150×55×28 мм (Д×Ш×В)
    Вага: 116 г
    Робоча температура: від 5°C до 40°C
    від 5 до 20 В, 5 А макс.</t>
    </r>
  </si>
  <si>
    <t>Portable Power station + 2 cable to DJI Mavic 3/ Портативна електростанція + кабель до DJI Mavic 3</t>
  </si>
  <si>
    <t>Photogrammetry Licence (perpetual)/Ліцензія на фотограмметрію (безстрокова)</t>
  </si>
  <si>
    <t>Powerful laptop (gaming laptop) with highly performant cooling system + mouse + bag + 1x4 TB NVME installed/ Потужний ноутбук (ігровий) з високопродуктивною системою охолодження + мишка + сумка</t>
  </si>
  <si>
    <t>External Monitor (4k)  /Зовнішній монітор (4k)</t>
  </si>
  <si>
    <t>Desktop Workstation + keyboard + mouse/ Настільна робоча станція + клавіатура + миша</t>
  </si>
  <si>
    <t>Switch 10 GPbs + cables/Комутатор 10 GPbs + кабелі</t>
  </si>
  <si>
    <r>
      <t xml:space="preserve">DJI Mavic 3 Enterprise Series Intelligent Flight Battery Kit (3 Batteries + 1 charging stand) </t>
    </r>
    <r>
      <rPr>
        <i/>
        <sz val="6"/>
        <rFont val="Nunito"/>
      </rPr>
      <t>Акумулятор для дрона DJI Mavic 3 Enterprise Battery Kit (P05)+3-батареї та зарядний пристрій</t>
    </r>
  </si>
  <si>
    <r>
      <t xml:space="preserve">Includes three Intelligent Flight Batteries and one DJI Mavic 3 Battery Charging Hub (100W) to meet the needs for long-duration operations.
</t>
    </r>
    <r>
      <rPr>
        <b/>
        <sz val="6"/>
        <rFont val="Nunito"/>
      </rPr>
      <t>Intelligent Battery:</t>
    </r>
    <r>
      <rPr>
        <sz val="6"/>
        <rFont val="Nunito"/>
      </rPr>
      <t xml:space="preserve">
    Capacity  5000 mAh
    Standard Voltage  15.4 V
    Max Charging Voltage 17.6 V
    Type   LiPo 4S
    Chemical System LiCoO2
    Energy    77 Wh
    Weight    335.5 g
    Charging Temperature    5° to 40° C (41° to 104° F)</t>
    </r>
  </si>
  <si>
    <t>Compatibility: DJI Mavic 3 Series (Pro, Cine, Classic, 3E, 3T) Propeller Specs:
Diameter: 23.87 cm
 Pitch: 13.46 cm
 Blades: 2
 Weight: 8.5 g</t>
  </si>
  <si>
    <t>Micro SD Card 512 Gb Fast/Швидка microSD карта 512 ГБ</t>
  </si>
  <si>
    <t>Car Charger for Mavic 3 Battery/Зарядний пристрій для дрона DJI Mavic 3</t>
  </si>
  <si>
    <r>
      <t xml:space="preserve"> DJI Mavic 3 </t>
    </r>
    <r>
      <rPr>
        <b/>
        <u/>
        <sz val="6"/>
        <color theme="1"/>
        <rFont val="Nunito"/>
      </rPr>
      <t>Multispectral</t>
    </r>
    <r>
      <rPr>
        <sz val="6"/>
        <color theme="1"/>
        <rFont val="Nunito"/>
      </rPr>
      <t xml:space="preserve"> including:
- 1 Mavic 3M aircraft
- 1 Mavic 3 Intelligent Flight Battery
- 1 microSD Card 64 Gb
- 1 Gimble Protector
- 3 Pairs of Mavic 3 Enterprise Series Propellers
- 1 RC Pro Enterprise
- 1 Screwdriver
- 1 USB Power Adapter and cables
- 1 Protector Case 
Квадрокоптер DJI Mavic 3M </t>
    </r>
    <r>
      <rPr>
        <b/>
        <u/>
        <sz val="6"/>
        <color theme="1"/>
        <rFont val="Nunito"/>
      </rPr>
      <t>Multispectral</t>
    </r>
  </si>
  <si>
    <r>
      <rPr>
        <b/>
        <sz val="6"/>
        <color theme="1"/>
        <rFont val="Nunito"/>
      </rPr>
      <t>High quality and high speed NVME Cards</t>
    </r>
    <r>
      <rPr>
        <sz val="6"/>
        <color theme="1"/>
        <rFont val="Nunito"/>
      </rPr>
      <t xml:space="preserve">
Form Factor : M.2 2280
Interface : PCLe 4.0 x4 NVMe
Capacity : 4TB
Sequential Read/Write: 3,500/2,800MB/s
</t>
    </r>
    <r>
      <rPr>
        <b/>
        <sz val="6"/>
        <color theme="1"/>
        <rFont val="Nunito"/>
      </rPr>
      <t>+ Housing for SSD:</t>
    </r>
    <r>
      <rPr>
        <sz val="6"/>
        <color theme="1"/>
        <rFont val="Nunito"/>
      </rPr>
      <t xml:space="preserve">
Form Factor (Форм-фактор) M.2
Internal Interface (Внутрішній інтерфейс) M.2 NVME
External interface (Зовнішній інтерфейс) USB 3.2
Compatible with USB 3.2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</si>
</sst>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_(* \(#,##0.00\);_(* &quot;-&quot;??_);_(@_)"/>
    <numFmt numFmtId="164" formatCode="_(* #,##0_);_(* \(#,##0\);_(* &quot;-&quot;??_);_(@_)"/>
  </numFmts>
  <fonts count="21" x14ac:knownFonts="1">
    <font>
      <sz val="11"/>
      <color theme="1"/>
      <name val="Calibri"/>
      <family val="2"/>
      <scheme val="minor"/>
    </font>
    <font>
      <b/>
      <sz val="11"/>
      <color theme="1"/>
      <name val="Calibri"/>
      <family val="2"/>
      <scheme val="minor"/>
    </font>
    <font>
      <sz val="11"/>
      <color rgb="FFFF0000"/>
      <name val="Calibri"/>
      <family val="2"/>
      <scheme val="minor"/>
    </font>
    <font>
      <sz val="11"/>
      <color rgb="FFFFC000"/>
      <name val="Calibri"/>
      <family val="2"/>
      <scheme val="minor"/>
    </font>
    <font>
      <sz val="11"/>
      <color rgb="FF0070C0"/>
      <name val="Calibri"/>
      <family val="2"/>
      <scheme val="minor"/>
    </font>
    <font>
      <sz val="11"/>
      <name val="Calibri"/>
      <family val="2"/>
      <scheme val="minor"/>
    </font>
    <font>
      <sz val="11"/>
      <color theme="1"/>
      <name val="Calibri"/>
      <family val="2"/>
      <scheme val="minor"/>
    </font>
    <font>
      <sz val="10"/>
      <name val="Arial"/>
      <family val="2"/>
    </font>
    <font>
      <b/>
      <sz val="11"/>
      <name val="Calibri"/>
      <family val="2"/>
      <scheme val="minor"/>
    </font>
    <font>
      <b/>
      <sz val="15"/>
      <color theme="1"/>
      <name val="Calibri"/>
      <family val="2"/>
      <scheme val="minor"/>
    </font>
    <font>
      <sz val="12"/>
      <color rgb="FF000000"/>
      <name val="Calibri"/>
      <family val="2"/>
      <charset val="204"/>
      <scheme val="minor"/>
    </font>
    <font>
      <sz val="12"/>
      <color theme="1"/>
      <name val="Calibri"/>
      <family val="2"/>
      <charset val="204"/>
      <scheme val="minor"/>
    </font>
    <font>
      <sz val="6"/>
      <name val="Nunito"/>
    </font>
    <font>
      <b/>
      <u/>
      <sz val="6"/>
      <name val="Nunito"/>
    </font>
    <font>
      <i/>
      <sz val="6"/>
      <name val="Nunito"/>
    </font>
    <font>
      <b/>
      <i/>
      <u/>
      <sz val="6"/>
      <name val="Nunito"/>
    </font>
    <font>
      <sz val="6"/>
      <color theme="1"/>
      <name val="Nunito"/>
    </font>
    <font>
      <b/>
      <u/>
      <sz val="6"/>
      <color theme="1"/>
      <name val="Nunito"/>
    </font>
    <font>
      <b/>
      <sz val="6"/>
      <name val="Nunito"/>
    </font>
    <font>
      <b/>
      <sz val="6"/>
      <color theme="1"/>
      <name val="Nunito"/>
    </font>
    <font>
      <sz val="6"/>
      <color theme="1"/>
      <name val="Calibri"/>
      <family val="2"/>
      <scheme val="minor"/>
    </font>
  </fonts>
  <fills count="5">
    <fill>
      <patternFill patternType="none"/>
    </fill>
    <fill>
      <patternFill patternType="gray125"/>
    </fill>
    <fill>
      <patternFill patternType="solid">
        <fgColor rgb="FF00B050"/>
        <bgColor indexed="64"/>
      </patternFill>
    </fill>
    <fill>
      <patternFill patternType="solid">
        <fgColor rgb="FF7030A0"/>
        <bgColor indexed="64"/>
      </patternFill>
    </fill>
    <fill>
      <patternFill patternType="solid">
        <fgColor rgb="FFFFFFFF"/>
        <bgColor rgb="FFFFFFFF"/>
      </patternFill>
    </fill>
  </fills>
  <borders count="10">
    <border>
      <left/>
      <right/>
      <top/>
      <bottom/>
      <diagonal/>
    </border>
    <border>
      <left style="thin">
        <color auto="1"/>
      </left>
      <right style="thin">
        <color auto="1"/>
      </right>
      <top style="medium">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style="thin">
        <color auto="1"/>
      </right>
      <top style="hair">
        <color auto="1"/>
      </top>
      <bottom style="medium">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0000"/>
      </left>
      <right/>
      <top style="thin">
        <color rgb="FF000000"/>
      </top>
      <bottom style="thin">
        <color rgb="FF000000"/>
      </bottom>
      <diagonal/>
    </border>
    <border>
      <left/>
      <right style="thin">
        <color indexed="64"/>
      </right>
      <top style="thin">
        <color indexed="64"/>
      </top>
      <bottom style="thin">
        <color indexed="64"/>
      </bottom>
      <diagonal/>
    </border>
  </borders>
  <cellStyleXfs count="3">
    <xf numFmtId="0" fontId="0" fillId="0" borderId="0"/>
    <xf numFmtId="43" fontId="6" fillId="0" borderId="0" applyFont="0" applyFill="0" applyBorder="0" applyAlignment="0" applyProtection="0"/>
    <xf numFmtId="0" fontId="7" fillId="0" borderId="0"/>
  </cellStyleXfs>
  <cellXfs count="42">
    <xf numFmtId="0" fontId="0" fillId="0" borderId="0" xfId="0"/>
    <xf numFmtId="0" fontId="0" fillId="0" borderId="0" xfId="0" applyAlignment="1">
      <alignment horizontal="left" vertical="top"/>
    </xf>
    <xf numFmtId="0" fontId="0" fillId="0" borderId="0" xfId="0" applyAlignment="1">
      <alignment horizontal="left" vertical="top" wrapText="1"/>
    </xf>
    <xf numFmtId="0" fontId="0" fillId="0" borderId="1" xfId="0"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xf>
    <xf numFmtId="0" fontId="0" fillId="0" borderId="2" xfId="0" applyBorder="1" applyAlignment="1">
      <alignment horizontal="left" vertical="top" wrapText="1"/>
    </xf>
    <xf numFmtId="0" fontId="0" fillId="0" borderId="4" xfId="0" applyBorder="1" applyAlignment="1">
      <alignment horizontal="left" vertical="top"/>
    </xf>
    <xf numFmtId="0" fontId="0" fillId="0" borderId="4" xfId="0" applyBorder="1" applyAlignment="1">
      <alignment horizontal="left" vertical="top" wrapText="1"/>
    </xf>
    <xf numFmtId="0" fontId="0" fillId="2" borderId="2" xfId="0" applyFill="1" applyBorder="1" applyAlignment="1">
      <alignment horizontal="left" vertical="top"/>
    </xf>
    <xf numFmtId="0" fontId="0" fillId="2" borderId="2" xfId="0" applyFill="1" applyBorder="1" applyAlignment="1">
      <alignment horizontal="left" vertical="top" wrapText="1"/>
    </xf>
    <xf numFmtId="0" fontId="0" fillId="2" borderId="0" xfId="0" applyFill="1"/>
    <xf numFmtId="0" fontId="0" fillId="2" borderId="3" xfId="0" applyFill="1" applyBorder="1" applyAlignment="1">
      <alignment horizontal="left" vertical="top"/>
    </xf>
    <xf numFmtId="0" fontId="0" fillId="2" borderId="0" xfId="0" applyFill="1" applyAlignment="1">
      <alignment horizontal="left" vertical="top"/>
    </xf>
    <xf numFmtId="0" fontId="5" fillId="2" borderId="2" xfId="0" applyFont="1" applyFill="1" applyBorder="1" applyAlignment="1">
      <alignment horizontal="left" vertical="top" wrapText="1"/>
    </xf>
    <xf numFmtId="0" fontId="0" fillId="3" borderId="2" xfId="0" applyFill="1" applyBorder="1" applyAlignment="1">
      <alignment horizontal="left" vertical="top"/>
    </xf>
    <xf numFmtId="0" fontId="0" fillId="3" borderId="2" xfId="0" applyFill="1" applyBorder="1" applyAlignment="1">
      <alignment horizontal="left" vertical="top" wrapText="1"/>
    </xf>
    <xf numFmtId="0" fontId="2" fillId="3" borderId="2" xfId="0" applyFont="1" applyFill="1" applyBorder="1" applyAlignment="1">
      <alignment horizontal="left" vertical="top"/>
    </xf>
    <xf numFmtId="0" fontId="0" fillId="3" borderId="0" xfId="0" applyFill="1" applyAlignment="1">
      <alignment horizontal="left" vertical="top"/>
    </xf>
    <xf numFmtId="0" fontId="5" fillId="3" borderId="2" xfId="0" applyFont="1" applyFill="1" applyBorder="1" applyAlignment="1">
      <alignment horizontal="left" vertical="top" wrapText="1"/>
    </xf>
    <xf numFmtId="0" fontId="3" fillId="3" borderId="2" xfId="0" applyFont="1" applyFill="1" applyBorder="1" applyAlignment="1">
      <alignment horizontal="left" vertical="top" wrapText="1"/>
    </xf>
    <xf numFmtId="0" fontId="0" fillId="3" borderId="0" xfId="0" applyFill="1"/>
    <xf numFmtId="0" fontId="0" fillId="3" borderId="3" xfId="0" applyFill="1" applyBorder="1" applyAlignment="1">
      <alignment horizontal="left" vertical="top"/>
    </xf>
    <xf numFmtId="164" fontId="0" fillId="0" borderId="0" xfId="1" applyNumberFormat="1" applyFont="1" applyBorder="1" applyAlignment="1">
      <alignment horizontal="left" vertical="top"/>
    </xf>
    <xf numFmtId="0" fontId="9" fillId="0" borderId="0" xfId="0" applyFont="1" applyAlignment="1">
      <alignment horizontal="left" vertical="top"/>
    </xf>
    <xf numFmtId="0" fontId="11" fillId="0" borderId="5" xfId="0" applyFont="1" applyBorder="1" applyAlignment="1">
      <alignment horizontal="center" vertical="center" wrapText="1"/>
    </xf>
    <xf numFmtId="164" fontId="11" fillId="0" borderId="5" xfId="1" applyNumberFormat="1" applyFont="1" applyFill="1" applyBorder="1" applyAlignment="1">
      <alignment horizontal="left" vertical="top"/>
    </xf>
    <xf numFmtId="0" fontId="11" fillId="0" borderId="0" xfId="0" applyFont="1" applyAlignment="1">
      <alignment horizontal="left" vertical="top"/>
    </xf>
    <xf numFmtId="164" fontId="8" fillId="2" borderId="5" xfId="1" applyNumberFormat="1" applyFont="1" applyFill="1" applyBorder="1" applyAlignment="1">
      <alignment horizontal="center" vertical="center" wrapText="1"/>
    </xf>
    <xf numFmtId="0" fontId="5" fillId="2" borderId="5" xfId="0" applyFont="1" applyFill="1" applyBorder="1" applyAlignment="1">
      <alignment horizontal="center" vertical="center" wrapText="1"/>
    </xf>
    <xf numFmtId="164" fontId="8" fillId="2" borderId="5" xfId="1" applyNumberFormat="1" applyFont="1" applyFill="1" applyBorder="1" applyAlignment="1">
      <alignment horizontal="center" vertical="center"/>
    </xf>
    <xf numFmtId="0" fontId="5" fillId="2" borderId="6"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10" fillId="4" borderId="8" xfId="0" applyFont="1" applyFill="1" applyBorder="1" applyAlignment="1">
      <alignment vertical="center"/>
    </xf>
    <xf numFmtId="164" fontId="11" fillId="0" borderId="9" xfId="1" applyNumberFormat="1" applyFont="1" applyFill="1" applyBorder="1" applyAlignment="1">
      <alignment horizontal="left" vertical="top"/>
    </xf>
    <xf numFmtId="0" fontId="0" fillId="0" borderId="5" xfId="0" applyBorder="1" applyAlignment="1">
      <alignment horizontal="center" vertical="center"/>
    </xf>
    <xf numFmtId="0" fontId="12" fillId="0" borderId="5" xfId="2" applyFont="1" applyFill="1" applyBorder="1" applyAlignment="1">
      <alignment horizontal="left" vertical="top" wrapText="1"/>
    </xf>
    <xf numFmtId="0" fontId="12" fillId="0" borderId="5" xfId="0" quotePrefix="1" applyFont="1" applyFill="1" applyBorder="1" applyAlignment="1">
      <alignment horizontal="left" vertical="top" wrapText="1"/>
    </xf>
    <xf numFmtId="0" fontId="16" fillId="0" borderId="5" xfId="0" applyFont="1" applyBorder="1" applyAlignment="1">
      <alignment horizontal="left" vertical="top" wrapText="1"/>
    </xf>
    <xf numFmtId="0" fontId="16" fillId="0" borderId="5" xfId="0" applyFont="1" applyFill="1" applyBorder="1" applyAlignment="1">
      <alignment horizontal="left" vertical="top" wrapText="1"/>
    </xf>
    <xf numFmtId="0" fontId="12" fillId="0" borderId="5" xfId="0" applyFont="1" applyFill="1" applyBorder="1" applyAlignment="1">
      <alignment horizontal="left" vertical="top" wrapText="1"/>
    </xf>
    <xf numFmtId="0" fontId="20" fillId="0" borderId="5" xfId="0" applyFont="1" applyBorder="1" applyAlignment="1">
      <alignment horizontal="left" vertical="top" wrapText="1"/>
    </xf>
  </cellXfs>
  <cellStyles count="3">
    <cellStyle name="Comma" xfId="1" builtinId="3"/>
    <cellStyle name="Normal" xfId="0" builtinId="0"/>
    <cellStyle name="Normal 2" xfId="2"/>
  </cellStyles>
  <dxfs count="0"/>
  <tableStyles count="0" defaultTableStyle="TableStyleMedium2" defaultPivotStyle="PivotStyleLight16"/>
  <colors>
    <mruColors>
      <color rgb="FFBC8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tmp"/><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tmp"/><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tmp"/><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tmp"/><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20</xdr:row>
      <xdr:rowOff>0</xdr:rowOff>
    </xdr:from>
    <xdr:to>
      <xdr:col>4</xdr:col>
      <xdr:colOff>304800</xdr:colOff>
      <xdr:row>20</xdr:row>
      <xdr:rowOff>304799</xdr:rowOff>
    </xdr:to>
    <xdr:sp macro="" textlink="">
      <xdr:nvSpPr>
        <xdr:cNvPr id="2" name="AutoShape 2">
          <a:extLst>
            <a:ext uri="{FF2B5EF4-FFF2-40B4-BE49-F238E27FC236}">
              <a16:creationId xmlns:a16="http://schemas.microsoft.com/office/drawing/2014/main" id="{DBCD7C59-9755-4D35-992C-CC221249641A}"/>
            </a:ext>
          </a:extLst>
        </xdr:cNvPr>
        <xdr:cNvSpPr>
          <a:spLocks noChangeAspect="1" noChangeArrowheads="1"/>
        </xdr:cNvSpPr>
      </xdr:nvSpPr>
      <xdr:spPr bwMode="auto">
        <a:xfrm>
          <a:off x="8429625" y="61883925"/>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20</xdr:row>
      <xdr:rowOff>0</xdr:rowOff>
    </xdr:from>
    <xdr:to>
      <xdr:col>4</xdr:col>
      <xdr:colOff>304800</xdr:colOff>
      <xdr:row>20</xdr:row>
      <xdr:rowOff>304799</xdr:rowOff>
    </xdr:to>
    <xdr:sp macro="" textlink="">
      <xdr:nvSpPr>
        <xdr:cNvPr id="3" name="AutoShape 3">
          <a:extLst>
            <a:ext uri="{FF2B5EF4-FFF2-40B4-BE49-F238E27FC236}">
              <a16:creationId xmlns:a16="http://schemas.microsoft.com/office/drawing/2014/main" id="{2D31429F-A059-45D0-91B6-C0C2263BAE4D}"/>
            </a:ext>
          </a:extLst>
        </xdr:cNvPr>
        <xdr:cNvSpPr>
          <a:spLocks noChangeAspect="1" noChangeArrowheads="1"/>
        </xdr:cNvSpPr>
      </xdr:nvSpPr>
      <xdr:spPr bwMode="auto">
        <a:xfrm>
          <a:off x="8429625" y="61883925"/>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20</xdr:row>
      <xdr:rowOff>0</xdr:rowOff>
    </xdr:from>
    <xdr:to>
      <xdr:col>4</xdr:col>
      <xdr:colOff>304800</xdr:colOff>
      <xdr:row>20</xdr:row>
      <xdr:rowOff>304799</xdr:rowOff>
    </xdr:to>
    <xdr:sp macro="" textlink="">
      <xdr:nvSpPr>
        <xdr:cNvPr id="4" name="AutoShape 1" descr="data:image/png;base64,iVBORw0KGgoAAAANSUhEUgAAAHwAAAB8CAYAAACrHtS+AAAAAXNSR0IArs4c6QAAIABJREFUeF7tfYl7HNWV76/3lnrRZsmSLMuyvGODWY2Nd/YlJIFMhsybl7x8b2b+k/kbXgiExYHMN0mGDJttwKwGG4wNxsb7gm0ZW9aultTqvet959w6XbdL1YtkiRgGmaal7qpbt+7v7OfcU658Pm9gFn9cLhcMo/KQTsdVe65MV65D55X6me6Y5ZZiNseqZsln83qyRq6/F+BONzzdGyTAy4FN15jumNUA8V0dMxdz/14DLgtfCfRqJI4OotN40x1jNojiewH4bNzoj2OoFZhTwCsNXun7vxdIN+q8ZmM95uLeZl2kz8aN/jjG3K3Aj4DP3dpOe+S54Gj7JH4EfNqwzN0JPwI+d2v7P3bkHzl8htB/F9w4w6mVPe1HwGe6qi4DKqCoonz0/8rxxcoXc4wZOg1cOrhY8iJEpN8rwGcSYLGfowdQyo1XLtDiggGDABeoDQKcPp3ZTyEybB+AvqBooiPgPAvHC5aSPj8YwAUcp9j69QBOy+nESAbyAPKwgKKj9Nf0gXfMC5iAO+HKoE4TcJZEsx1Ln/6tlj5DwKqUJLEDLlGqauZiv4YppwG34thMNoeJyTjGYmMYG4thYmICk4k4spk0jHwWLrcbXo8PPp8fXq969/noXb28Xi88Ho/57oXH64HP64XP74PPS5974IanoBJIUhSUA/86A9ld5sZvaMCn+JC2rJiT2K0moaKPqwOuE9ZkMomeby/jzNkzuNLbi+HRGJLJSWSzWRiGcLgLLpebxbnb44Hb7eFwqJteHg8DzS+3W70z2D54vF4E/X4E/D4EA0GEQiFEwhGEw/QeRjBYg2AwgIDfr8ZxEUHMDvA/OMAFzFLSwU4kSmpaujCXy+HK1av4/OBBHDt1AsMjI0hnssiRAGWgTeFN6+92wUUcyIPQm5u/FLpknel2MwEUERYMuPIGvG4X3CQhvF4EggH4fT4E/AEEg0QEYYTDYX6vi0QRDkdQG6pFbW0tIqEwQrW18Lo96nb1dHSFVPH3FvDrz14RyCbQhtKGqXQKJ06exN69H+PchW+QSKWQp8XkHD+vbLHQ4cXVPjMs4nG5FRGYiBSOo/GIqPL5HNFL4cftcbMkIBAJeK/PB4/HB6/Hy5zuCwRQE6pBJBJFY0MD5jU2oaO1Da2tragLRzRrQxGdPlNdNvwIuIljMp3CV0e/wp5338Wlnh5kc3kGWvG0AlJexJUMKHFukag1YJj1JGIpk1Sg8whg9U4v+iwPN4+hEQlxPqkHHpckgwdECPw3qQO/3+T+EOqjUTTU1aOttRVLu5dg0cJO1NaGCsAXPEb2IKyf7xXg1Rhh1R6jJISytLOZLI6dOIFd77yNc+fPMQcSYPk8cYoCmrncXE4FuJtFekGFCGHYCogIXPpRIAu49JlZvCGA83d5kAfgMtxAXoGv6NGAQerD5WLx7/f7WaTXR6Kor69Hy7xmdHZ2YsXKVWie11LwF+xzY3U021b69yUCJYAT/fdc7sHOt3bji68OI0NGGf3L5ZnL2AhzuxGNRFh8zmtqgt8fYKJIppJIplLIpNNIZ9JIp9OsBmgMJbaFu0mMq9/VSwBXoIt6ouNd9H2eXpwQRz5H1kOeVUuOiMEkAvIASJ/XRSJoamxCy/wWtLcvwMoVq9DRvoDtficz738s4ErLGRifmMDej/finffexfBYzNTXZFSB9WldtA4rly/H2rW3oqNjAcKhMFvcBE42m2GrPZvNIZfLMtCpLL1n+PdMJoN0ml5ppFIppFLqPZGY5FcymUAikeDPMukM2xBEPDQWiX7Rw0Y+h5xhgp7PIZ9TvxMh1gSDqKurR/uCdrS3tTOHr1qxAh3z26yAjYn89y7wUq24rvY4WtIz507j9Tdex7ETJ5GHGyRNaX28LjdamuZhw7q7cfe6u9HU1MTilBZZWeUKDuHagugtiG3FzQQMc2zh9zwTiyKYLCYTk4hPTGAiHsf4+DjGJiYwNkE+/xjGxyfY708mEkhnM8gxYeUUQeVyyOayTLe1tTWYN68ZXYsWoX3BAtbta1bdhKa6etJacHksKTLrHF7tYt8IxyWSCez9ZC/eemc3hoZHaWVYV3o8bjRE6rDhrruxfetWBpu5o4zLM9P7EfDpncDMESHksqY0UCpjMpFg4OMTcQwOD+FyTw96rnyL8fgESxGaF/ny7e3tWL58OasdsuIJ9KDXzwZmIcYw2zp8pjf+9zivr78fu3bvxL4D+5DJ5BhwsobJDVq9YiUeeeAhLOnuhtvlZr0+F4BPuW9TeoixSNKBpATpciIGApi4/+sTx/DxJ5/gam8vqw8XEWl9PbqXLMHSpcvg9/tw09LlWLigg638OQN8SqhyGkiWi3tPY5iqDz195gxee/1VnDh1HAYHSXzw+HxoamjA1s2bsW3TFoRqatV4sxPoqnpu5Q4kaUAq4OSpk3hz1y5cuHwJ2VwO/oCfDcuVq1YxhzfW1+POW+9A0OezvIlZ53D2IYujV9O9y+shmmqvRRr40KFDePX1/8a3V78FXG54vH54/X50dXbi4QcexG0336JsXdLXepSk2ovMwnHO+TCD3bZEMomDXxzCX155BcNjo+yzhyMRdHV1YdGiRagN1mDd7XeivbnFGXB7koKohu7V66EYsW32tnCexK3oOMd03izc/GwOQfryo08+wWs738DQyBDcHhf8HOKswcrlK/Dw/Q9hefcSK2o5hxxezpUtBbg4XaOxUfzllf/Cx5/u4yARxernzZuHrsVd7GGsXnkTbluzhi1+jvrrHE6Ak/nf23sV57/5BrGxGOuvcCSMxsYmtM1vQ31dHYf+xEJlaWcGJXRA5nB9rht3mi9xx3sfvI+db7+F2MQ4PF4XAj4vampqsWb1zXjovgfRtaCDrWCtzuG6r+00wExiFyIFydI/cvwoXnhpB4ZGRjh2QDH4jo6FbGwuXdyNrRs3wu/zq4CMDjhZhAc+P4BDhw+ht6+XfULK7NRSMD8cRVNTMxZ1dKK7u5tDeqGammJDRkLTUhowy1at08KU+kxf2KkJExe7QHve34O333sX44lJTlMS4LU1Iay95VY8dN8DWDC/1ULbfX1qqhylzBRwcQlHxkfw7PPP4evjJ9h/J4OtpaWFX50LFuLB7fehrq5OmSK5XI5hIgvw432f4MOPPsTQ8BCS6QT7iqqWwwVfwI9ATYgjO/OamjkIsWRxN1uBdWEVjOABSb18VxbtDPmNFng0NoK3330H7374IeLJJLtiQZ8f4VAIt952Gx7cfj/aSPfdiBxuxsdZjboMDtz8+W9/xZ7331PmhtulQq4tLehoW4CH7n8Q7fNbVWiYAKcFOHn6FF7529/QNzigggSsvw22/sjhz7sNuClxz7HcAII1QXbw57fMR9fCTrS1tLBbEA1HEawNwiOpuxmCMpen0f0ODw/irT1v4/2P92IyqSRZjd+PSCSM22+/HQ9suw8tjU03POC0ThSUefuDPfjrf/2VGZd+SKyTLm+f34ZHHnwY3Yu6LMApU/Sff/0Ljhz9WsV5WSeT70bBgCyH8jK5DHJsqJkZIQrteTwIUAI/SGm7MBMAUVbhvaGBdT4l9ynR7/OpSJXlfpG3KfFhKRFSUDuWcZWggkoVMU6nDQ4PYvc7u9lwS6TSnIYMBvwcM7/zjjtw/7b70NTQOJd0N/OxJYtjLhJhs3f/Xrz0Hy8jQ4DnXaitqUFjYyNaW+Yz4CuXLVcSmHT42Qvf4PkdOxCfnISHkgVeL2eDKKVH1iwBTw6/igTlkM1kkKGigHyO3QP6oWoPr8/LoBIR1AZqUFsT5NhzJBJRhFBPBFHH+iQajfDi0sRoscmGLNK78odYf7Y0n5OOlmhY+Vy5mm//4AB2vrMbn+zfj1Q6w2KQAK+P1uHuu+7CvVvvRUNdQ4Hw7EboTPTuzBEuPtOe66ZQ60f7PsSf/vwfyFIYNwvGoLGhES3NzXjk4Ydx84pVqkgjb+SNXW+/jd3v7DGzsQQe1VypWiziwVyOACbAVRaILENKCKikQZ6BNyT9BxXUp+gOiXWu36KEvt/LZTsU7A+Fahnw+mg9W5Lzm+ejvbWNJ0jHkGegc3nBzSth+uscXhkIZZdcG+hjwPd/eoATHBQiDwT8TJTr77ob927djrpI3Y0LuFl7QW+EzQcfv4///Ot/smuWyZDhFkBDfQNaWprx2MOP4JaVNynAJ1Nx44Udf8KRr48Dbg/yFKTn5D8F5WtZV7tcZpVGTsV5KbMjcd88i33K4KjQn5IIpldukqJy2/Ic0yVOIr+epEHQH0RtTS2ikShamudh4cIOdC9egkUdCxGqDalYh+4TVQF4ZS5Sk+rtv4Y339qFTw98zgRMcwwE/Wisq8f6dQpwskeEm+aaw6dTi2cvbshk0tjz4R688sp/MeDZrAEPGaDRCNpa5uPnj/8Ua5avVID3D10znn72BVzq6eXwYjqVBA1AXEviuaGhHosWdSIeT3LwnrM1GZUWVAk8JWtJz7MfT+k7+keihdJ4khPmlJ4iBlUFkofb5VXuUMCPmhCl+aJsBC7rXo6bVq7EgtY2+Cn4bxfvlVEtc4SKiV/pvYI33tqFAwcP8T3RRUikE4dvWLcB927dhkgoMuuAl5JAToCXPJaVcWHpWdru3rMLb775OnJ5wsAFt8+HUDTCkvPJn/4Mq7qXKqjOXjxrPPPcDgwMxJA18kgnJ5FJp5A3S3CXdXfjqaf+EZl0DqdOncaFnkvsw5IYJGjZfjDLaSl5rz4xc7kmPXBdGCUBSArksiwlVB45C5IQFOXy+twI1PjZwGtqaEZX5yKsXXMzR7tCQTOeLTd6nYDTahHgr+9+Ewe/+JIlmi7S71m/Ads3b0O4NlxQLXPN4XxrVfbHsau7VCaF13a+irffeRuG4QIJaAoRh+uiWNDWjid/8lMs61qsAP/q5FHj2RdewsR4CilK1CcnkEkmSLsjEAxi3R134l9++1vUBmsxMhrD5atXcPrsGVy4eAnDo6NIZ7NqUUR8m2ComIsq4VW1X2qaqq4rj3wui3Qmg2QqgXQmyQai108J/VpEwnVorG9gH3/t6jVsYVL5rhrrutDmsiYa5PKVb/HGWztx8MvDLJ3YaAsSh9dh44Z7sG3zdoRrQop0HVyG6YBTLZhVj2lWyfKuFADkZf3lv/+M9/d+xJUyZEf7AwFE6+qxsL0DTzz+OBZ3LFSAf37koPGHF15GKm0gkUgiMTmGbCoBj9eNSDSKe7dsxVP/8EuEaqhADlzKMzoWw5Xea7jY04Or165hoH8AY8T1mYwC06BaMSrG81g1u8RCmmjmfROkArIZpFJU+THJxf3k6tWEw6ivq1egt7fj1jU3Y8XSZazXrxtvE71L3/bgjd078cVXRxhwj8eFQMDHIn3TPZuYw4nIv0vAqyVldmtZeipKTKSTePnPL2Hfgc9AjhOta6CmBvX1Dehc0IEnH/8ZV7gy4Pu//NR47oU/IZN1c8nNxHgMyKXh93tRV1+Ph+5/AD/9yeOo8ZPxZi03AR+PT2IsPoHRWAwjo6MYGRnB6OgoRsfGEE9MIpWgcp4kU2CWCIG5RRUE0khWvbaBTCaFeDzOdWJurwehcAjN85rR2tyCBW1tuOWm1ejuXIyaQKDYgq92lczjyHag+7jYcwmv7X4DXx05ysWKRI/BoI89hS0bN2Prpm0I+gOzrsOnOd3yh5uuaiKVxPMvP4+Dh7/k6hoynoMm4Is7u/DE4z9TGTM6ft8XnxrPv0iAuzA5SeU2Y/AYWbbO6+rr8MiDD+HRhx7mAnkOjRRqtBXzcnEdJeZJHaRTSCVTSKTNKo1xVbYTGxvDyNgoEwYl74lQ2AYwa7WkCjSdSiM+MY5EapKt+MamJizs6MD8ec1ob23FzStvQntLK5caKcE8Ewmvzrxw6QJe2/UGjnz9dQFwstKbm5qwZeMWfgV8Nz7ghOJkMoE/7PgDDn99REnNnIEaKnCsi2LJ4qV48vGfY74ZNXTt/+KA8fyOl5HOuLm+KhEfgwc51NQEEa2LMuCUG6YqENHHutEsAXwOepCGZA6mslyD/XQq9CM3jsQOFewRFxPgRFzDY2NcqnPlylUkkineuUEewvj4CJLpJIK1tQx4d1cX++ydbe1YtWwFR+8kXzt9Ea/CVOcvnMfru1/H0WPHeK4UaCId3tw8D1sJ8A1bOMP0XbllM+J8c3Ljk+N45oVncOzkCcXhuTxqa8OI1kexfMly/PJnT6AhWqc4/ODhL4xnd7yMZBqgGq/kRAwuV46jZBQcefgBAvwBFm9KgVpLbC90KLjNJWbPgVT21fPIZbNc0js8MooTZ07j8FdHMDg0zMkAMuQoz0ueQlNTA9dptc9v5+qTlUuXc4GCSJzpLpS4P+e+OYfXd76GoyeOqYSDx41AIMCBii2btmLL+k3sEpZEfLoXnqvjDWB0bBS/f+73OHP+LIwcOP9RG44gWl+P1StX4ZeP/4xjKgz44a+PGM+88BIm05R1SWJybIRcd9TWEuBRzrQ8Khw+jXRn+fCmuntVyQnExsdx/ORJfLL/U1wb6Ec2n8X4xBiLd6/Pg0WdnVi6ZCm7Sa0tLbh51WrMa2icUY2ZAH723Fm8tvM1HDt5nDElYzFoAr5tyzZsWr8JPreXs39znQ+/HlogJhoeHsbTf/gdLly8yFY6+eIK8ChuWXMLfvHY40zMzK5fnzxmPP38H5EwAY/Hhik4h5qaGs64UF6YQnMBs+jBXndmn2wpoJ1cDll8WlCK4x/68jAnM4ZioyzaY6MjSCaTqG+ox5Il3RyUiYbD7Kp1d3ZxyHamPxcuXMAbrMOPIkv7vMg7CATQ1taKe7dtx913rlcx/lIyfaYXnuXzaA0HBvrxzPPP4NK3l0wOzytPp7ERt6+9FU888hO2exjwE2dOGE8/90dMZvJIp1OYGBmCYWSYIigI8sC99+HxRx+1KiYqcHk5wKcQB5nH2nijsTHs+eADHPrqKy7NjccnEBuN8Tbb1rYWdCzs4Hw86fFbV9/MyZeZ/pAxefTrIzh89Cv2KkjN1AT8WLpkMe64/U4sbO/khJBsz56+rTDTmU3vPFrvq71X8cxzv8e3vd+yDiepSRze0NiIO267E0888lhBGrpOnTtlPP2HHZjMkJGVxtjIEPK5FHNPNBLG/dsJ8MeUDjet9HJTmg7gaj+N2vTOxp8LOPPNBbz51lu4fOUKhwzJ1SMuD0dqmPso5bdk0WJsuHMdu2uVJE6pudL1qNDjwqWLXPhP+8vIMF28qBNtrW3wcUiXNiYoqG9kwEdGR/Dfb/wNXx09gmQiqUR6KIzmlmZsvmcT7t20tbAMrvMXzhv/79kXEE+qGPjwUD+y2ST74dFwCA9suxc/JR3AblnlSFc1utsCQWqizOV0gQ25t999DwcOfclcTl0XYrERrjlrbGzgHRYULty84R4Oxkh93XT4QrkuWQwODaKvv6+wfZfEXntbGxrqm5i71S4T+k8S0DcG7EVaxgDXKlBc4eCXX2AynuAgGMUyyO65fe1artwRxnBd7Llo/O6ZFxCLp7kUd3C4D9l0Aj6fB5FwLe7bsg1PPP5z00qn3RfVLe30gFdjSjHk0WPHsfOtPRgYGkI8EcfQIBFhmospm+Y1obmJKPce3LH2VoR5i2x1P7K9h0qCqG0HlTnRjg6utKV0rseNSDiKUG0EXq9fpXnd4CicIgCq3qXP1EuXeDOVNNXNvPgoez5cbKATJ09x5c7o+BhXwVDiZMWyZQiYRSfsOl/u7TGefuZFDI3E4fJ6MTTSj0xyEj6/G+HaGmzftAVP/vRJzmNzhGyOAadb6xsYxKtv7MSZb86zqzg41I/J+ITKVzc2oqmxEevvWofN6++pqiqFgKaNfKQayE4hg5Be6WyaY/p0UxT1o3fux+ImsL3m9iKV3FGtPQhoxfn0omOlgkd+l++kGGO6hFBNmtSeHqW/aU/a2bNnUVMb4qLMs+fP8fzv27oVbU3zLJF+tf+y8fQzO9A/NA6Xx4vB4X5kOdKlAN+2cTN+8bMn2I+bzuQrcbjdapex6TwKwuzeswcHDx/GRGISw8NDGBsdZl+ZXEUqmrj1lrV4YOt2TqGW+iGgeQsvhXeTCmhK0ijTW6VoZUuPDpALBDYVZarjeCspb0gw23qYMT6dywVoIQD9b5045Hu5XjV2kf3+nAAn1/b06dOsu+PJBL4+fozbhWzZeA86WuZbgPcNXjF+98yLuDYYA9xeDA0PIJuKM+BUhrzlno34h5//gqs5vyvACagP9+3DR/s+weg4WeojGBke5KBNiGvkGzlf/tj9D2Fx56IpeBPRUM6eInuUH0inqRGPubGfK2rpFLVH2w64Gox2V5tVuC61Sb8ADBuY4lyYlTnapoyCrjRFoQBrJwhOLmmSQv4mSaETgxDVFNC1fDjd28h4DKdPneWdJ5OpBIezOzs60bmgnYszC/MaHLlm/O7ZHbhybRAuj48BzyQnuDCBtqFuXL8BTz35S0TmGPCCDjcX77NDB7Hnww8wHKNts2MYHujnbFywtgYNDQ1YvmwZfvLQI1jevVSSsMyElGMn0S37rgul1kX9WKRww2rUowOq6uuo2FIIwwRYslSmza7nFSxAnHTe1PwqgaRLAzlfVxMiGYqkT6FjkFkAYebQh0aHcfHCJdQ1NCBJdfY+H7oXdyvcNGpxDY8NGk8/+yIufXsNbi8BPohMYoIjXJSxuvuudfhfvyDAw9PicLqGiHW7ZHAS94VjTU/gi6Nf4e333sfgyDDvnx4aHGAgqdsRFUTSZoifPPIoblq+El7TraNiPs4HTCYY+GKjimek3TqxqdW3xZqjmcMvqSjU8nF/lsJSFi2pJT65Nk+uaV3bvi7yt/65XVI4if5COxEjj6HBIU5OkVFLRim51QsWLEA0Wgevlpp2xeIjDPi5C5fh9fkxPDqMdGICPhLp4TDuuO12/PM//CO3jpqOSJ8p4HJjR44fw+5396B/cJC5dXhwkMGkhnZU9bqoqwsPP/gQVi9bAU+e+rRkkEwrY0w10FGWtxrPDrb5twl40WJypKWyZcpj838k4rX8gmbV6us1nbXT7RmhHkslWZQo5WP0HSWjaNsw2VpUSkYFpIQf1RBQZXDB3hhPxIzf/2EHTp+7xFtlR2IjisO9LtSGQrht7a349T/+ist3y03aiZvtnFwNp4uCPHbqJHbteYdj66lkGsMDQ5iIT8Dj86C+LorORZ3YsnkzVixeAq/h5qpZ2hdnGtu6EFM62N7LjFt1qTq8ImBMg4z5cUr/MzOwXuStqJ05Arquc0utV7l11PW3PrdS6ytcXiBudsEUIbIk8ng4IilhaFc8OWY8+8LLOH7qHFc6EuDZxAS7ItQI7tab1+I3//RPaIjWzzngPGmKC7qA42dOM+C9fX3sUg0PDmN8jDb9uVFXH8HCRQuxacNGrtXym0kObpSnNcYrcIdpkRdjaInzqdJbWUS8yGbMhZvumZ+pxRXpoVpsiURRgBe7r7q0EWlSDvRShpp9njpDFdqRmAfp3E8SkTo/8bWTqUnj2RdfwtETp1iH045RMtpIR9WGQ1hz02r8n3/6ZzTVNyhftcTPbHC4DvjJc2ex8513cOXaNVBhxMjQMMZj41RJzXn6zkULsWXjJi5y9OvbmrjLsUTwzN8ZN72LkvreLibtEkn/Wxlo6jy1DDrgigDE0ta5VD6Xcg1dN1eSANWqAenmqN+TtBKhMYoAT2cyxnMv7sDhY8fYD6ewHIl0agRTEwnxXun/+8+/RnNDY2GDgBPmpQyRatSAtXhg0UxrefLsGezaswdX+pRIHyXAx8Z4saN1EXR2LsTWzZuwcslS+CjJQe4WA0vJA2p1pQNqcbMOcqnfdb1ZksLNL3RwGXAK0HA3CUUAHJljn94iCBmTgzkldH6RXVFhEjQGcbh+P8LhUwDPZHPGC3/8Iw4dOcKAUxYpNTkOF+nwSATLlyzFv/76N2huoPhy8XYgfR464KWCLvrNFU9OuUeyoYFgO/3Nebz70Ufo7R/gxjYk0ifGFeCRaIQ3LWzbvBEru5fA51E3S3KV3nOF+nfxvdVMZRF0TrBbyPZ7KnUvdovazrnC7RKZI3CptSbpVCsdYxJHkXGpZiBqYDpcrksh0e2EGXk1hfRoLp83Xnz5ZU5WUGiVAY8rwGnnwtLubvzLr3/LOyl1wMtxtJNo1D+TjkUidqSJHe9ayVMXRODSlW/x4b796B3oRyKRwhBxuAAeiaCjox1bN27AisXdCnDiabM9Fhlvdu61gyzfOwFeaZHLGaN24C1fW7XKFl1Let/y9TX1YHYYkWtQfN++766UhNU3agrg5NcT4IXt3HnDMHb86T+w/8DnDDglE9KTSqRTVGtxVxf+9X//BvPNPiGVKF5fSL0llUxAOE1x21S9Sv2SyH64fLUXH+7fh6v9/ZhMpDBsinRiD9qcuLCjHRvvWYflZLTpgJuerz4PmbNuyOhA23W1zimlRKsOrBBTKYlHBCx6lqxlj0ft2+OmcA6qQR9HAW52TTbVlBNBWgRiHUv3SwRGOtzav28YxiuvvoZ3PviA95aR65OKk5UO1EZCWL5kGRfBNdU3FoUh7VRGF6SJCMj2BZfvRedZC2b5yXyMWVzf03sNH+03OZzcssFhrnilfW4EOHH4xg13MeDE4WJBi2Gti3AdXLtYdwKLA2q24JgdYCEEu5oSYpH7V98rU58WnbozUCN9tX9epV+L2mubWUNxq9gW0AC3rmuJfmUDqQnrmTy6V65riEYtP5y2C9O+8Fd3vsmdECh5HhsdhNdDXQTqeBPA2tW3cNN2y+K0ghrljAt9MXRxU5xAYGhUP1He26wSFVf6+vDRp5+ht39Q+eFDQ5wbpxsjwBcw4MThXQUrnTw6sdDtBKdztw6yIgax2vkbjZanNuOjuQvxOoEuJztJEDpXnpRgrYeKqQtdSD841RvOdAbyousl3KsSvlkXAAAVY0lEQVTW3yJMa570uXAzzUEALxBsYjJhXOq5hI/37+dtQ1QL3j/QC5/XzX2+qHMARdncHqofU2lBu0hxsjTtn+nWrCyUGsu0qs0Nhoq1XOgdGMDeTz/H1b4BDfBRBoRsiwUL2rFxveLwgGm0qdyXsnjsNkMpca4kg3TTVCpGD5la87bKDoo/m0oUTsapEIkOuJ1gZM76GrPEyKvgjlj+TFRacEXNx0q6SAJGRDrVJhaMtuGBQePi5R4MDAzA4/Oygk8k4qrnScDHnE1NZl1utWm/XCTJDqr9hqYSiuIoeWgM34hZI35tcBAf7T9QAHxkeBixGAGe54xQ+4JW3LN+HRttASrQo1ou2c9qtr0QbiulZgrBFT7QyqYVx8iFk5TKUvegB1b08K1Cwk7sBCTNgT6X56A4qQhdnxetnWFGz8wnLqjvZJbKDlAgWwxZ0NkuF+8Vl/S2q6/3mkFBd5UIolwx3YDiPMoDK4mn/En6TgdcxJsu1mVR7GLPfjOmBtJyzmZQw8w59w0PMeBXrvUpP3xkhEU6GXoUIybAN9x9F7tlisOpQMsc1QTcSXdPNeasdtbF4tgCV+lzHXBrp6cAp9bC0gY6oLo+l4feVJKKOuB2F43OJcNWxR4UXnqqlc6l6whxkmtIgFO0zdXX329MUA0UiVeJRoHafZh6VTKJmmajX0txeinKLf25WYzA1QWqCxQdOzAygr37D7C1nkxSyfIoxmIxvkkqdWLA192JFd3dCHh8CnCxXbj1dHGwRbichYi5Z12ITvqX67dohUNVhE2XXsWRNnWWYojC1rnC32JQ6Va0nvOWz0tJRydGIbAFTCVTiEFVBQ41WyDutUKtSiJxU31KlQ4NDRkUTmUdUcgqqacBiH7j3aBa5Ir1SpmkP33npOudAjcsSUxRbIkpYGh0FHs//QyXvr2KVCqD2EgM4+MKcErbtrfPx+b1d2PlsqXwe8m+UE1oJU8iXEVRNwWEPHrCCqtaxppluMmxxVa6ZRPo960TiDKgdH+aGIhZw2qcYIpe3Wi1S0cbX01J7jgfryQvuXv0aCy328cSQMS8qBmy1l0jIyMGlQKX1Ckcz1D6x24ICeXL4spiiQRwMtSsCROBFS+0moMymkbHY9i7bz8uCODDoxwUMly0b6oG7W2t2LbxHqxesYKbyhaAErmuPilUq+hzk0XVLXQ7dzvpd7vhVyAqU2IoolLEYYns4tSp8sOlmsYiEJmfnKevqZMRaFedZNDRxgnibC7AdKmnJalSLUXwZLy5RkdHDdqqIkDYDSs7xRUvTDHlCxcVU/7UXLFMtlC8oSUjeJM7tcZMJXH0xAmcv3gJsbE4B15isRjyyHG9/OKuRbjnrnW8z4waB+kLpe5FAV6u8atcX3S0zj1F983sa94Hp1U1dcGF/1bTe9rQoPLx0u7EbH/CDfPcLFoFcLmGPndhLD1QpR+nG4B2dVBw+7ji1sMGog447SZyxWKxAuAlb7gc6tp3TpyuG0kyvq4TlT7SSn7NwAuZYGOTcTbaqL9MLDbOzeFz+Sznw2nDQBc1/wmq5L5FqLrUqAS4AlHndItz9FiDBniZteB7NffAE+gcQjbfdR0uxq4uMZ1+1429YqlU/JQlkaj0TiCTVe6hTlw2wGk3kWtsbMwYHBycEYdX4n59kjrwetJeFrig1wqDGoDHhfF4Al5fANmcgb7Bfi5brouE0dLUpIrzTCNvJoBXomMLfJXzrvxj+eqmfDE3MUg5lXwqgKknGdFPubCvXeraPQ1dhfBTj3wB87GYisNlvRnwiYkJo6+vr2CFTkekl1oAJ4NOOMnJeBIjj10Lc1MAj02AT0zC5wtyo5qzF7/Blb6raG1u5oBLlFqAmJK2eN7mwhd8VevvKTHTcigWCh1KA+543YLVXnAbTPUilSiFjH2B0XhPmNkuRaSDk4GoS1FZU52BlFj3cxttny/A0pO7VIE6XAThisfjRn9//xTXozI1z/wIO4XqbpLa5UEi2sMJnInxOHz+GqQyWew7+Bm+7etFR1s7bl21Gq1NTbwrxP6jg6C41OIsS4RbZ5WyvK0jrAoX+sw+vtNKWAarpWKcmMk+lrIPSO+rJxtZfe+KxbjdZpE50OfE5Qr0INO3PCSPdXgikWDA5eFsdovQfoMzh7n4TLvFLzdG8TJ+WCtH91yIxxMK8GwOnxzYj0Qmzf1Dly5chPlNjRzz129W5msZhlakTNxMeVeEJ0aVmPdTo2iKSIrnr49fHnBFbKr0Ss+OSTxc5m9dV7wVCoSpbpfWM9DsxGn/m85V0Tx6jKWf23+ozRfgLeCuVCrFIp0K95385LkCXF8kEUkqT06doJR4o35ulAsPheu46875Sxcxnojzk/gWtMxHOEhdm80wo1SaFIoJ9BCn5S4JyJYLJRa2PWnCd87TlHMsri0GS5jEzsHW53Zw7efrhRCS9ZJHSyguF9CdrHe7SJenGLvh40dqShqaw6sEOHE4bcmxjJTiyNJ0uFp3Fao9r5jbqXFfDslECvFJem7XJKJ1jVyeHJsYYzFP/mRdbZg3OHrMdp56jZkutnWbQTeMxF8Wf1stmiW69fK9UoDrkkUnBvlc90bsrpcT8eiEo7wXs/7dbDZL7cWogZIYeoX7NPM9MiYBTmVVRp4ipkSwqgMmR9oymYxxjQoF02mep37RmRhwkiSYzrnFRKK6QqVTGSSSkyzS6Sm7pKtzRpabBVLgJegLsP9Not/iwuJwKn2uQqqqTt3Kmctx8pm4ZpZ4tcCc6rbZ10lXI/p3uvWsE78dbDtj0PcSPmVDVuwac5MG1/2ZYSWV66CmRGZGjZ9dTkBT50s1sthMlFZ2ZbPZIsB1qrVPshqOnQng9nHpJlQAQ+lX9ejFHD14SD1y2UsPYlfxYyuGPRVsyzg095EV+rxarUHNUjhzCgK4mcixFRg66UsnMe7E7dWuK51rlwwSJlWVMlIGrTwASe3q6ofDzNpDb2XeDDg9EYF0OO3u0KmzEtjT4eBqCKX4GLVhjydqqCoaav/F/dmlyyM9b9tDwEtJj1XEMNV1UYArMS4ikXNNZhMKnbOLrbNSdo0+XydCsHN9tWtbioBkz5m+98wJA12fC+E4Ak5bVcpRZiUCKHVD0webR7KKEEzAad8YtelUj3gwmNKtJyxYV6EEhpOvahlrUuSguEOJ+tKAl1oTWcRyLp3dmCtl1DmtnXC6BKSc3uU8J7tJv5b8TrVt/EQEKn6gxEQpw6OUOCo1UdEb+vfTM+bsgFP/Geq+nGHRTj8EuNdLeWB7xQlJBItLLbEuIl/j8OsEvBzYToTutL7lVIKoR8l1Fxt1Vjia5iGSSB/PXrtAxS0uwzA4li4ZM/sE9JuqJMb173WDRai1HOHYRbr6W23ClwAEbZajgAR9TmCrIE01gKsQZrFOlwe4z4zDdaKeDvCV9LsOqq7L7eAJM+lA2/HhJ1qYAQQpV2bAqTRZD6/OTAw7n+VEJJUIZ6o+V49epiCE6Cilv6Wkp/gMJw5XnynOV2NYeXF7UMWuvkrNVwe6WtArAW6XmmpbsrjJlsEmcyoFuLL0rUAPrRftq2eRTvuur169qnhKC1zMFvClFqxa4FVARj1rpRhwq8eKPlc9OGEX6cKZug6upIdnE3C6fqUAV7FYFsAlUmeJcp147IQkgMvnRYCTD97b21sIstvFil0UV6LmaoAsR+k6eALYdADXjTb990qE4ETg5az0mXD4bAEuzGlnUGlUoACX/WzKmylwOC0mAU6dA+wD6caWDK4vov6Zfq6uw0sZMPbPy3EScbeEGOk8ccmcSql0LrYD7sTZM+Vwmb/dK6gkGUsRkdPnxSKduN15t4piIGXMWuOQ2lKdpyihUgCcJkzRNmptXYrzFBiS7uMlNe+rOFtVzhqvxPn693biErAl1VcOcDuo8ne5nLNdd+pSrdK87WrCbgPYCcq5tm9qfbuSBtaaS6BJVl62b4v4poCUy0WPF1FPnuFesZy0oeoXP5egsw6nCZFrprbyOGefLMNGGRBWPHdqetLphoWQyhGEXXWo65h5Yg6+FOtwcVfsC2jnOD05o+t0O1BOwFaresqBbuf4coDbJaMCvLAyzL1mHFBSO/wZxSSQz2BibJh71NJndXUNCIUo8USPDw1agNNw4prR73p4tHgRnDiceaOkFBPQnER/Ka7SP6fzShltpQB30tVyX06AlxPB3xXg9nuWOdmJwwK8EEyFl8LMMNDXexmjQ9f4+TFkl0Wj9Vi2Yg1qIw0MeF29aaXT4MTdxOWyuHp+XNVGKZdA9TeTIkGL8pwWzQ6y/ZhSi6n7n3bARULoYMui6KJcruVkwDlZ7qVA/y4Bd2IAu41SPB/lano8BoYH+3Du9EnksynuWkktzihjtvKmNVi26hYEgiHUU495eX44GWxDQ0NMGfTirkCZDBtH1AiPAKdeKwS40hkFGjQJwJnLK+n0UvpRvzGdCIV7ZSGkqF9Eqh04O7jfBw53UgFOqlbZUaTqJnHky08x3N8Pv8/LDzrgR49kc2iaNw+33LYOTc1taGtbWPzAeAKdQCbA6XfSmcTdpOwJ7P5+kgDU1ZA4XAEvm9hokixutJpsPZBfzvBx4qJKgIuhYucAuw68EQEvbxg7l1DZ149EOCeT3HkMXOvBZ5+8h6Cfdp74+IFDxOHpdIobGc5v70BjYytuvvn2YsDL6TJ6mvDIyCjSaaIeM64tD5jVwne0wPp21VK6Sb9WJcB1C12XGAK23SC034fdaBNpUM4dKyirwgbC4kaDYpvo85mOe1ZOVTiFUfV7UtckwDOgRyAcPrQfZ04eQVNDHTNcJpvip0BSOpVar4UidfC4A7hp9drqAacL6s8dFdEvzyGVmjRd99tvSiSAXVdNoV5zkeVzHXB7OY8Oui7W7ZLGyTUrR+BzDbisQSXPwMmiV4SlysHSqUl8sGcXRgevoaExCs4q5lNctRoORxEMhhGONqG1vQPLV66uHnA7JdNEpc5KVIE8ZlqIQPd7xcgqdaM6t4m41gHX9biMYc8NOxltOjfbQZ8u4JWOr8ThTvaMDqiTni4FeI7yCshibHQIu9/8G9y5JEKhILJUFRTwoqamFpFIA0KReVi3fhvmt3bAQ095EKOtmpuxi2En0SlSgIhApIB61rjqaEw3JUCVu6ZwLp2jKl9UPF0kiYyjj+W04E5GWiVghEhEQpWzP+yitpyaqAS4HVy7hJR50Di0hZr1d98VBjzoyaO2xo9AbQBBeg/UIBCMYkHnEmzd/lihxqBqwCsRhNP3AhK5fLS7RZ7TrRtc5Shc9KSIcQmvysLx9lhtX5mTpS4EI/OzE0Cp+xLiLKdrS3kE1ayVgKcTk5PPrY8l39N6kK9NYdRr1y7j3bfehNfIoKE+jGCohkvBfP4gfIEI1m/YguUr15rDuFU+XF8Mp8nKwldzI3aKp3MpG9fT08PvuoGlh0ft1rYTeAK4njGzA14KdF3cV8PhlewMJ7Cdrl1qPe1SwzmO7hw3p6JMcpup4/XwQB/2ffwBEuMjCPg83G6Nihg9vgAWdS3DI489gVC4sTCNWedwnTiESwioy5cvm88XUXlaiYnrolnfVWlfAJEWYh/Q98Lh+rHlxLoOSLUWuqxUJbGuj1dubCfOpmtUEuc6AXJP+FSKizkT8XGcOXkcPRfPY3xslNu0hKMhhKIN2LzlPqwky1zrAjXngMtEKaij73DRw590jNrXLM8ZUXpet7RFf8uD5mnhpH2GHXB7aNXuQlUDtsy7EtBO0rHS+E5qwh4ttP8t86GxlaTLcwswN3dAyGFgoA9HjxxRj++c14gVq1Zj9Zq18PqCRRshWaRXmuB0Rbl+vCw2TZIeNS3PIRNOFH1OJbS0u5HEPoErN+zkmjllzIR7y+noakW5naurAb2Uh6AThN0K140w/TshdB0XWg8V4pZuDx5+8FAoVINgMMDFnX19vRgbm0BDYz2am5vNveHFGyELHO5kQV4P0PqiydjEeWSxU0kVFU3S78TJtOeJwre0WZ4fPx2LTdnr5uSL6/F0up5wtt1Q07mjGuK2A+wEuA6WDqp9He3XsxOk3RMQtSb2Da0JvYgZpJkA37fZsYmf6lDIn0m+Q4VcrR/NFhC3bK4AL0U0Oii6wUagEeBk2UsQR8CkLUgUQdLnKrF0cd1E18sxQhS6WLdzmq4fdaPSLqlKiW9dcvDyUwTSbANC86H9XXrGT1xXOo/C1q2t6pnodC/Sx03tAFXtQaYYdMXb4FTnaHNyBWg5/j3l0+r98Gq5faYWvT4+iX8CfXx8gjtD0pi8cOTLE+jmXikRb/IuxiDFAEQt6Mfox9GxvHne77ca3uobyrQtOkWAmk3/dGlS4FqKRuaz/HTHS9+cQ3pyEslkBlf7BtE3OMQFJkTI9KL7o71e//Zv/4Zf/epXfH9Olnq1617tcVW5ZXadVskKrUZsluN8+o4Ao4fPEujCvaoAQnVclofY0I5I6k5EiyePTJbkD1n0NBcBV7hIN/ac3MFKi1fq/oifKNz59dEv8acXn0X/lSu8+/Xw8TO4cLmXh9UZYsmSJfj3f/93PPXUU5UuOWvfz7qVPmszA9j1oLbZ9KA5VcSY4ScJyqIRd86fP5+7BTvp2WrUVDXH2O+pHOAkRq/0XMCfX34eRw5+xlnGL46dw8Ur/YVhiMhIlG/fvp0BX758+WwuW9mxbmjAyfIkDqcX5XjTabXdiPxP3jJcV8ecbe+K9J2tnu1CSpcaGBsZxDu7XsXrr/wZk/E4Dh8/h57eYdbJNN+uri488sgjzNlr1qxxJNa5uocbGnBzJ2whS8e6OZtDMOhny/5GAbpgzPEvBrKpJL48+CleevEZXOrpwalzl5HKurF69U3Ytm0bHn30Uayg/nJ+v2PjvbkCm1VKNcmT2TDEZnoTzrWxMx2t/HlOrtZ0rlQoLjTyGBkZxOcH9uH06VPwB0JYsnQlVq9ejTbtmeczUSfTmY/TsTc84Nd7g9M5/3oBL74W+cHkURjmQ26sJxVMZ06zfWxVgM/2RedyvL8H11j3ozvI1v41Kv40zMddVBO1m8v1mXXA/57inzWomfz7+yysHgKxF3WWr9+fS5D1sYv8cH3BZjqB2QB8NkTrbMyjaKFszYWd18cOuH23zkxXdfbOK3D4bC/Q7E3x+zSSLeZ5A079R8DLgPJDZIJZ1+E3IFH/OCVtBaoC/IdI6T80KqgWox8B/4EgP6uA/0DW5MfboNBqNVWr3/VKXa9bdr3n2++3Wu75rtdpJterSqTPZODrOWe2AbueufzQzp0R4LMFSKlxZmv86wXrh8TZshb/H4RK15ez+dFFAAAAAElFTkSuQmCC">
          <a:extLst>
            <a:ext uri="{FF2B5EF4-FFF2-40B4-BE49-F238E27FC236}">
              <a16:creationId xmlns:a16="http://schemas.microsoft.com/office/drawing/2014/main" id="{459BE837-35DD-486F-BE82-4C55A93D6B6C}"/>
            </a:ext>
          </a:extLst>
        </xdr:cNvPr>
        <xdr:cNvSpPr>
          <a:spLocks noChangeAspect="1" noChangeArrowheads="1"/>
        </xdr:cNvSpPr>
      </xdr:nvSpPr>
      <xdr:spPr bwMode="auto">
        <a:xfrm>
          <a:off x="8429625" y="61883925"/>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20</xdr:row>
      <xdr:rowOff>0</xdr:rowOff>
    </xdr:from>
    <xdr:to>
      <xdr:col>4</xdr:col>
      <xdr:colOff>304800</xdr:colOff>
      <xdr:row>20</xdr:row>
      <xdr:rowOff>304799</xdr:rowOff>
    </xdr:to>
    <xdr:sp macro="" textlink="">
      <xdr:nvSpPr>
        <xdr:cNvPr id="5" name="AutoShape 2" descr="data:image/png;base64,iVBORw0KGgoAAAANSUhEUgAAAHwAAAB8CAYAAACrHtS+AAAAAXNSR0IArs4c6QAAIABJREFUeF7tfYl7HNWV76/3lnrRZsmSLMuyvGODWY2Nd/YlJIFMhsybl7x8b2b+k/kbXgiExYHMN0mGDJttwKwGG4wNxsb7gm0ZW9aultTqvet959w6XbdL1YtkiRgGmaal7qpbt+7v7OfcU658Pm9gFn9cLhcMo/KQTsdVe65MV65D55X6me6Y5ZZiNseqZsln83qyRq6/F+BONzzdGyTAy4FN15jumNUA8V0dMxdz/14DLgtfCfRqJI4OotN40x1jNojiewH4bNzoj2OoFZhTwCsNXun7vxdIN+q8ZmM95uLeZl2kz8aN/jjG3K3Aj4DP3dpOe+S54Gj7JH4EfNqwzN0JPwI+d2v7P3bkHzl8htB/F9w4w6mVPe1HwGe6qi4DKqCoonz0/8rxxcoXc4wZOg1cOrhY8iJEpN8rwGcSYLGfowdQyo1XLtDiggGDABeoDQKcPp3ZTyEybB+AvqBooiPgPAvHC5aSPj8YwAUcp9j69QBOy+nESAbyAPKwgKKj9Nf0gXfMC5iAO+HKoE4TcJZEsx1Ln/6tlj5DwKqUJLEDLlGqauZiv4YppwG34thMNoeJyTjGYmMYG4thYmICk4k4spk0jHwWLrcbXo8PPp8fXq969/noXb28Xi88Ho/57oXH64HP64XP74PPS5974IanoBJIUhSUA/86A9ld5sZvaMCn+JC2rJiT2K0moaKPqwOuE9ZkMomeby/jzNkzuNLbi+HRGJLJSWSzWRiGcLgLLpebxbnb44Hb7eFwqJteHg8DzS+3W70z2D54vF4E/X4E/D4EA0GEQiFEwhGEw/QeRjBYg2AwgIDfr8ZxEUHMDvA/OMAFzFLSwU4kSmpaujCXy+HK1av4/OBBHDt1AsMjI0hnssiRAGWgTeFN6+92wUUcyIPQm5u/FLpknel2MwEUERYMuPIGvG4X3CQhvF4EggH4fT4E/AEEg0QEYYTDYX6vi0QRDkdQG6pFbW0tIqEwQrW18Lo96nb1dHSFVPH3FvDrz14RyCbQhtKGqXQKJ06exN69H+PchW+QSKWQp8XkHD+vbLHQ4cXVPjMs4nG5FRGYiBSOo/GIqPL5HNFL4cftcbMkIBAJeK/PB4/HB6/Hy5zuCwRQE6pBJBJFY0MD5jU2oaO1Da2tragLRzRrQxGdPlNdNvwIuIljMp3CV0e/wp5338Wlnh5kc3kGWvG0AlJexJUMKHFukag1YJj1JGIpk1Sg8whg9U4v+iwPN4+hEQlxPqkHHpckgwdECPw3qQO/3+T+EOqjUTTU1aOttRVLu5dg0cJO1NaGCsAXPEb2IKyf7xXg1Rhh1R6jJISytLOZLI6dOIFd77yNc+fPMQcSYPk8cYoCmrncXE4FuJtFekGFCGHYCogIXPpRIAu49JlZvCGA83d5kAfgMtxAXoGv6NGAQerD5WLx7/f7WaTXR6Kor69Hy7xmdHZ2YsXKVWie11LwF+xzY3U021b69yUCJYAT/fdc7sHOt3bji68OI0NGGf3L5ZnL2AhzuxGNRFh8zmtqgt8fYKJIppJIplLIpNNIZ9JIp9OsBmgMJbaFu0mMq9/VSwBXoIt6ouNd9H2eXpwQRz5H1kOeVUuOiMEkAvIASJ/XRSJoamxCy/wWtLcvwMoVq9DRvoDtficz738s4ErLGRifmMDej/finffexfBYzNTXZFSB9WldtA4rly/H2rW3oqNjAcKhMFvcBE42m2GrPZvNIZfLMtCpLL1n+PdMJoN0ml5ppFIppFLqPZGY5FcymUAikeDPMukM2xBEPDQWiX7Rw0Y+h5xhgp7PIZ9TvxMh1gSDqKurR/uCdrS3tTOHr1qxAh3z26yAjYn89y7wUq24rvY4WtIz507j9Tdex7ETJ5GHGyRNaX28LjdamuZhw7q7cfe6u9HU1MTilBZZWeUKDuHagugtiG3FzQQMc2zh9zwTiyKYLCYTk4hPTGAiHsf4+DjGJiYwNkE+/xjGxyfY708mEkhnM8gxYeUUQeVyyOayTLe1tTWYN68ZXYsWoX3BAtbta1bdhKa6etJacHksKTLrHF7tYt8IxyWSCez9ZC/eemc3hoZHaWVYV3o8bjRE6rDhrruxfetWBpu5o4zLM9P7EfDpncDMESHksqY0UCpjMpFg4OMTcQwOD+FyTw96rnyL8fgESxGaF/ny7e3tWL58OasdsuIJ9KDXzwZmIcYw2zp8pjf+9zivr78fu3bvxL4D+5DJ5BhwsobJDVq9YiUeeeAhLOnuhtvlZr0+F4BPuW9TeoixSNKBpATpciIGApi4/+sTx/DxJ5/gam8vqw8XEWl9PbqXLMHSpcvg9/tw09LlWLigg638OQN8SqhyGkiWi3tPY5iqDz195gxee/1VnDh1HAYHSXzw+HxoamjA1s2bsW3TFoRqatV4sxPoqnpu5Q4kaUAq4OSpk3hz1y5cuHwJ2VwO/oCfDcuVq1YxhzfW1+POW+9A0OezvIlZ53D2IYujV9O9y+shmmqvRRr40KFDePX1/8a3V78FXG54vH54/X50dXbi4QcexG0336JsXdLXepSk2ovMwnHO+TCD3bZEMomDXxzCX155BcNjo+yzhyMRdHV1YdGiRagN1mDd7XeivbnFGXB7koKohu7V66EYsW32tnCexK3oOMd03izc/GwOQfryo08+wWs738DQyBDcHhf8HOKswcrlK/Dw/Q9hefcSK2o5hxxezpUtBbg4XaOxUfzllf/Cx5/u4yARxernzZuHrsVd7GGsXnkTbluzhi1+jvrrHE6Ak/nf23sV57/5BrGxGOuvcCSMxsYmtM1vQ31dHYf+xEJlaWcGJXRA5nB9rht3mi9xx3sfvI+db7+F2MQ4PF4XAj4vampqsWb1zXjovgfRtaCDrWCtzuG6r+00wExiFyIFydI/cvwoXnhpB4ZGRjh2QDH4jo6FbGwuXdyNrRs3wu/zq4CMDjhZhAc+P4BDhw+ht6+XfULK7NRSMD8cRVNTMxZ1dKK7u5tDeqGammJDRkLTUhowy1at08KU+kxf2KkJExe7QHve34O333sX44lJTlMS4LU1Iay95VY8dN8DWDC/1ULbfX1qqhylzBRwcQlHxkfw7PPP4evjJ9h/J4OtpaWFX50LFuLB7fehrq5OmSK5XI5hIgvw432f4MOPPsTQ8BCS6QT7iqqWwwVfwI9ATYgjO/OamjkIsWRxN1uBdWEVjOABSb18VxbtDPmNFng0NoK3330H7374IeLJJLtiQZ8f4VAIt952Gx7cfj/aSPfdiBxuxsdZjboMDtz8+W9/xZ7331PmhtulQq4tLehoW4CH7n8Q7fNbVWiYAKcFOHn6FF7529/QNzigggSsvw22/sjhz7sNuClxz7HcAII1QXbw57fMR9fCTrS1tLBbEA1HEawNwiOpuxmCMpen0f0ODw/irT1v4/2P92IyqSRZjd+PSCSM22+/HQ9suw8tjU03POC0ThSUefuDPfjrf/2VGZd+SKyTLm+f34ZHHnwY3Yu6LMApU/Sff/0Ljhz9WsV5WSeT70bBgCyH8jK5DHJsqJkZIQrteTwIUAI/SGm7MBMAUVbhvaGBdT4l9ynR7/OpSJXlfpG3KfFhKRFSUDuWcZWggkoVMU6nDQ4PYvc7u9lwS6TSnIYMBvwcM7/zjjtw/7b70NTQOJd0N/OxJYtjLhJhs3f/Xrz0Hy8jQ4DnXaitqUFjYyNaW+Yz4CuXLVcSmHT42Qvf4PkdOxCfnISHkgVeL2eDKKVH1iwBTw6/igTlkM1kkKGigHyO3QP6oWoPr8/LoBIR1AZqUFsT5NhzJBJRhFBPBFHH+iQajfDi0sRoscmGLNK78odYf7Y0n5OOlmhY+Vy5mm//4AB2vrMbn+zfj1Q6w2KQAK+P1uHuu+7CvVvvRUNdQ4Hw7EboTPTuzBEuPtOe66ZQ60f7PsSf/vwfyFIYNwvGoLGhES3NzXjk4Ydx84pVqkgjb+SNXW+/jd3v7DGzsQQe1VypWiziwVyOACbAVRaILENKCKikQZ6BNyT9BxXUp+gOiXWu36KEvt/LZTsU7A+Fahnw+mg9W5Lzm+ejvbWNJ0jHkGegc3nBzSth+uscXhkIZZdcG+hjwPd/eoATHBQiDwT8TJTr77ob927djrpI3Y0LuFl7QW+EzQcfv4///Ot/smuWyZDhFkBDfQNaWprx2MOP4JaVNynAJ1Nx44Udf8KRr48Dbg/yFKTn5D8F5WtZV7tcZpVGTsV5KbMjcd88i33K4KjQn5IIpldukqJy2/Ic0yVOIr+epEHQH0RtTS2ikShamudh4cIOdC9egkUdCxGqDalYh+4TVQF4ZS5Sk+rtv4Y339qFTw98zgRMcwwE/Wisq8f6dQpwskeEm+aaw6dTi2cvbshk0tjz4R688sp/MeDZrAEPGaDRCNpa5uPnj/8Ua5avVID3D10znn72BVzq6eXwYjqVBA1AXEviuaGhHosWdSIeT3LwnrM1GZUWVAk8JWtJz7MfT+k7+keihdJ4khPmlJ4iBlUFkofb5VXuUMCPmhCl+aJsBC7rXo6bVq7EgtY2+Cn4bxfvlVEtc4SKiV/pvYI33tqFAwcP8T3RRUikE4dvWLcB927dhkgoMuuAl5JAToCXPJaVcWHpWdru3rMLb775OnJ5wsAFt8+HUDTCkvPJn/4Mq7qXKqjOXjxrPPPcDgwMxJA18kgnJ5FJp5A3S3CXdXfjqaf+EZl0DqdOncaFnkvsw5IYJGjZfjDLaSl5rz4xc7kmPXBdGCUBSArksiwlVB45C5IQFOXy+twI1PjZwGtqaEZX5yKsXXMzR7tCQTOeLTd6nYDTahHgr+9+Ewe/+JIlmi7S71m/Ads3b0O4NlxQLXPN4XxrVfbHsau7VCaF13a+irffeRuG4QIJaAoRh+uiWNDWjid/8lMs61qsAP/q5FHj2RdewsR4CilK1CcnkEkmSLsjEAxi3R134l9++1vUBmsxMhrD5atXcPrsGVy4eAnDo6NIZ7NqUUR8m2ComIsq4VW1X2qaqq4rj3wui3Qmg2QqgXQmyQai108J/VpEwnVorG9gH3/t6jVsYVL5rhrrutDmsiYa5PKVb/HGWztx8MvDLJ3YaAsSh9dh44Z7sG3zdoRrQop0HVyG6YBTLZhVj2lWyfKuFADkZf3lv/+M9/d+xJUyZEf7AwFE6+qxsL0DTzz+OBZ3LFSAf37koPGHF15GKm0gkUgiMTmGbCoBj9eNSDSKe7dsxVP/8EuEaqhADlzKMzoWw5Xea7jY04Or165hoH8AY8T1mYwC06BaMSrG81g1u8RCmmjmfROkArIZpFJU+THJxf3k6tWEw6ivq1egt7fj1jU3Y8XSZazXrxtvE71L3/bgjd078cVXRxhwj8eFQMDHIn3TPZuYw4nIv0vAqyVldmtZeipKTKSTePnPL2Hfgc9AjhOta6CmBvX1Dehc0IEnH/8ZV7gy4Pu//NR47oU/IZN1c8nNxHgMyKXh93tRV1+Ph+5/AD/9yeOo8ZPxZi03AR+PT2IsPoHRWAwjo6MYGRnB6OgoRsfGEE9MIpWgcp4kU2CWCIG5RRUE0khWvbaBTCaFeDzOdWJurwehcAjN85rR2tyCBW1tuOWm1ejuXIyaQKDYgq92lczjyHag+7jYcwmv7X4DXx05ysWKRI/BoI89hS0bN2Prpm0I+gOzrsOnOd3yh5uuaiKVxPMvP4+Dh7/k6hoynoMm4Is7u/DE4z9TGTM6ft8XnxrPv0iAuzA5SeU2Y/AYWbbO6+rr8MiDD+HRhx7mAnkOjRRqtBXzcnEdJeZJHaRTSCVTSKTNKo1xVbYTGxvDyNgoEwYl74lQ2AYwa7WkCjSdSiM+MY5EapKt+MamJizs6MD8ec1ob23FzStvQntLK5caKcE8Ewmvzrxw6QJe2/UGjnz9dQFwstKbm5qwZeMWfgV8Nz7ghOJkMoE/7PgDDn99REnNnIEaKnCsi2LJ4qV48vGfY74ZNXTt/+KA8fyOl5HOuLm+KhEfgwc51NQEEa2LMuCUG6YqENHHutEsAXwOepCGZA6mslyD/XQq9CM3jsQOFewRFxPgRFzDY2NcqnPlylUkkineuUEewvj4CJLpJIK1tQx4d1cX++ydbe1YtWwFR+8kXzt9Ea/CVOcvnMfru1/H0WPHeK4UaCId3tw8D1sJ8A1bOMP0XbllM+J8c3Ljk+N45oVncOzkCcXhuTxqa8OI1kexfMly/PJnT6AhWqc4/ODhL4xnd7yMZBqgGq/kRAwuV46jZBQcefgBAvwBFm9KgVpLbC90KLjNJWbPgVT21fPIZbNc0js8MooTZ07j8FdHMDg0zMkAMuQoz0ueQlNTA9dptc9v5+qTlUuXc4GCSJzpLpS4P+e+OYfXd76GoyeOqYSDx41AIMCBii2btmLL+k3sEpZEfLoXnqvjDWB0bBS/f+73OHP+LIwcOP9RG44gWl+P1StX4ZeP/4xjKgz44a+PGM+88BIm05R1SWJybIRcd9TWEuBRzrQ8Khw+jXRn+fCmuntVyQnExsdx/ORJfLL/U1wb6Ec2n8X4xBiLd6/Pg0WdnVi6ZCm7Sa0tLbh51WrMa2icUY2ZAH723Fm8tvM1HDt5nDElYzFoAr5tyzZsWr8JPreXs39znQ+/HlogJhoeHsbTf/gdLly8yFY6+eIK8ChuWXMLfvHY40zMzK5fnzxmPP38H5EwAY/Hhik4h5qaGs64UF6YQnMBs+jBXndmn2wpoJ1cDll8WlCK4x/68jAnM4ZioyzaY6MjSCaTqG+ox5Il3RyUiYbD7Kp1d3ZxyHamPxcuXMAbrMOPIkv7vMg7CATQ1taKe7dtx913rlcx/lIyfaYXnuXzaA0HBvrxzPPP4NK3l0wOzytPp7ERt6+9FU888hO2exjwE2dOGE8/90dMZvJIp1OYGBmCYWSYIigI8sC99+HxRx+1KiYqcHk5wKcQB5nH2nijsTHs+eADHPrqKy7NjccnEBuN8Tbb1rYWdCzs4Hw86fFbV9/MyZeZ/pAxefTrIzh89Cv2KkjN1AT8WLpkMe64/U4sbO/khJBsz56+rTDTmU3vPFrvq71X8cxzv8e3vd+yDiepSRze0NiIO267E0888lhBGrpOnTtlPP2HHZjMkJGVxtjIEPK5FHNPNBLG/dsJ8MeUDjet9HJTmg7gaj+N2vTOxp8LOPPNBbz51lu4fOUKhwzJ1SMuD0dqmPso5bdk0WJsuHMdu2uVJE6pudL1qNDjwqWLXPhP+8vIMF28qBNtrW3wcUiXNiYoqG9kwEdGR/Dfb/wNXx09gmQiqUR6KIzmlmZsvmcT7t20tbAMrvMXzhv/79kXEE+qGPjwUD+y2ST74dFwCA9suxc/JR3AblnlSFc1utsCQWqizOV0gQ25t999DwcOfclcTl0XYrERrjlrbGzgHRYULty84R4Oxkh93XT4QrkuWQwODaKvv6+wfZfEXntbGxrqm5i71S4T+k8S0DcG7EVaxgDXKlBc4eCXX2AynuAgGMUyyO65fe1artwRxnBd7Llo/O6ZFxCLp7kUd3C4D9l0Aj6fB5FwLe7bsg1PPP5z00qn3RfVLe30gFdjSjHk0WPHsfOtPRgYGkI8EcfQIBFhmospm+Y1obmJKPce3LH2VoR5i2x1P7K9h0qCqG0HlTnRjg6utKV0rseNSDiKUG0EXq9fpXnd4CicIgCq3qXP1EuXeDOVNNXNvPgoez5cbKATJ09x5c7o+BhXwVDiZMWyZQiYRSfsOl/u7TGefuZFDI3E4fJ6MTTSj0xyEj6/G+HaGmzftAVP/vRJzmNzhGyOAadb6xsYxKtv7MSZb86zqzg41I/J+ITKVzc2oqmxEevvWofN6++pqiqFgKaNfKQayE4hg5Be6WyaY/p0UxT1o3fux+ImsL3m9iKV3FGtPQhoxfn0omOlgkd+l++kGGO6hFBNmtSeHqW/aU/a2bNnUVMb4qLMs+fP8fzv27oVbU3zLJF+tf+y8fQzO9A/NA6Xx4vB4X5kOdKlAN+2cTN+8bMn2I+bzuQrcbjdapex6TwKwuzeswcHDx/GRGISw8NDGBsdZl+ZXEUqmrj1lrV4YOt2TqGW+iGgeQsvhXeTCmhK0ijTW6VoZUuPDpALBDYVZarjeCspb0gw23qYMT6dywVoIQD9b5045Hu5XjV2kf3+nAAn1/b06dOsu+PJBL4+fozbhWzZeA86WuZbgPcNXjF+98yLuDYYA9xeDA0PIJuKM+BUhrzlno34h5//gqs5vyvACagP9+3DR/s+weg4WeojGBke5KBNiGvkGzlf/tj9D2Fx56IpeBPRUM6eInuUH0inqRGPubGfK2rpFLVH2w64Gox2V5tVuC61Sb8ADBuY4lyYlTnapoyCrjRFoQBrJwhOLmmSQv4mSaETgxDVFNC1fDjd28h4DKdPneWdJ5OpBIezOzs60bmgnYszC/MaHLlm/O7ZHbhybRAuj48BzyQnuDCBtqFuXL8BTz35S0TmGPCCDjcX77NDB7Hnww8wHKNts2MYHujnbFywtgYNDQ1YvmwZfvLQI1jevVSSsMyElGMn0S37rgul1kX9WKRww2rUowOq6uuo2FIIwwRYslSmza7nFSxAnHTe1PwqgaRLAzlfVxMiGYqkT6FjkFkAYebQh0aHcfHCJdQ1NCBJdfY+H7oXdyvcNGpxDY8NGk8/+yIufXsNbi8BPohMYoIjXJSxuvuudfhfvyDAw9PicLqGiHW7ZHAS94VjTU/gi6Nf4e333sfgyDDvnx4aHGAgqdsRFUTSZoifPPIoblq+El7TraNiPs4HTCYY+GKjimek3TqxqdW3xZqjmcMvqSjU8nF/lsJSFi2pJT65Nk+uaV3bvi7yt/65XVI4if5COxEjj6HBIU5OkVFLRim51QsWLEA0Wgevlpp2xeIjDPi5C5fh9fkxPDqMdGICPhLp4TDuuO12/PM//CO3jpqOSJ8p4HJjR44fw+5396B/cJC5dXhwkMGkhnZU9bqoqwsPP/gQVi9bAU+e+rRkkEwrY0w10FGWtxrPDrb5twl40WJypKWyZcpj838k4rX8gmbV6us1nbXT7RmhHkslWZQo5WP0HSWjaNsw2VpUSkYFpIQf1RBQZXDB3hhPxIzf/2EHTp+7xFtlR2IjisO9LtSGQrht7a349T/+ist3y03aiZvtnFwNp4uCPHbqJHbteYdj66lkGsMDQ5iIT8Dj86C+LorORZ3YsnkzVixeAq/h5qpZ2hdnGtu6EFM62N7LjFt1qTq8ImBMg4z5cUr/MzOwXuStqJ05Arquc0utV7l11PW3PrdS6ytcXiBudsEUIbIk8ng4IilhaFc8OWY8+8LLOH7qHFc6EuDZxAS7ItQI7tab1+I3//RPaIjWzzngPGmKC7qA42dOM+C9fX3sUg0PDmN8jDb9uVFXH8HCRQuxacNGrtXym0kObpSnNcYrcIdpkRdjaInzqdJbWUS8yGbMhZvumZ+pxRXpoVpsiURRgBe7r7q0EWlSDvRShpp9njpDFdqRmAfp3E8SkTo/8bWTqUnj2RdfwtETp1iH045RMtpIR9WGQ1hz02r8n3/6ZzTVNyhftcTPbHC4DvjJc2ex8513cOXaNVBhxMjQMMZj41RJzXn6zkULsWXjJi5y9OvbmrjLsUTwzN8ZN72LkvreLibtEkn/Wxlo6jy1DDrgigDE0ta5VD6Xcg1dN1eSANWqAenmqN+TtBKhMYoAT2cyxnMv7sDhY8fYD6ewHIl0agRTEwnxXun/+8+/RnNDY2GDgBPmpQyRatSAtXhg0UxrefLsGezaswdX+pRIHyXAx8Z4saN1EXR2LsTWzZuwcslS+CjJQe4WA0vJA2p1pQNqcbMOcqnfdb1ZksLNL3RwGXAK0HA3CUUAHJljn94iCBmTgzkldH6RXVFhEjQGcbh+P8LhUwDPZHPGC3/8Iw4dOcKAUxYpNTkOF+nwSATLlyzFv/76N2huoPhy8XYgfR464KWCLvrNFU9OuUeyoYFgO/3Nebz70Ufo7R/gxjYk0ifGFeCRaIQ3LWzbvBEru5fA51E3S3KV3nOF+nfxvdVMZRF0TrBbyPZ7KnUvdovazrnC7RKZI3CptSbpVCsdYxJHkXGpZiBqYDpcrksh0e2EGXk1hfRoLp83Xnz5ZU5WUGiVAY8rwGnnwtLubvzLr3/LOyl1wMtxtJNo1D+TjkUidqSJHe9ayVMXRODSlW/x4b796B3oRyKRwhBxuAAeiaCjox1bN27AisXdCnDiabM9Fhlvdu61gyzfOwFeaZHLGaN24C1fW7XKFl1Let/y9TX1YHYYkWtQfN++766UhNU3agrg5NcT4IXt3HnDMHb86T+w/8DnDDglE9KTSqRTVGtxVxf+9X//BvPNPiGVKF5fSL0llUxAOE1x21S9Sv2SyH64fLUXH+7fh6v9/ZhMpDBsinRiD9qcuLCjHRvvWYflZLTpgJuerz4PmbNuyOhA23W1zimlRKsOrBBTKYlHBCx6lqxlj0ft2+OmcA6qQR9HAW52TTbVlBNBWgRiHUv3SwRGOtzav28YxiuvvoZ3PviA95aR65OKk5UO1EZCWL5kGRfBNdU3FoUh7VRGF6SJCMj2BZfvRedZC2b5yXyMWVzf03sNH+03OZzcssFhrnilfW4EOHH4xg13MeDE4WJBi2Gti3AdXLtYdwKLA2q24JgdYCEEu5oSYpH7V98rU58WnbozUCN9tX9epV+L2mubWUNxq9gW0AC3rmuJfmUDqQnrmTy6V65riEYtP5y2C9O+8Fd3vsmdECh5HhsdhNdDXQTqeBPA2tW3cNN2y+K0ghrljAt9MXRxU5xAYGhUP1He26wSFVf6+vDRp5+ht39Q+eFDQ5wbpxsjwBcw4MThXQUrnTw6sdDtBKdztw6yIgax2vkbjZanNuOjuQvxOoEuJztJEDpXnpRgrYeKqQtdSD841RvOdAbyousl3KsSvlkXAAAVY0lEQVTW3yJMa570uXAzzUEALxBsYjJhXOq5hI/37+dtQ1QL3j/QC5/XzX2+qHMARdncHqofU2lBu0hxsjTtn+nWrCyUGsu0qs0Nhoq1XOgdGMDeTz/H1b4BDfBRBoRsiwUL2rFxveLwgGm0qdyXsnjsNkMpca4kg3TTVCpGD5la87bKDoo/m0oUTsapEIkOuJ1gZM76GrPEyKvgjlj+TFRacEXNx0q6SAJGRDrVJhaMtuGBQePi5R4MDAzA4/Oygk8k4qrnScDHnE1NZl1utWm/XCTJDqr9hqYSiuIoeWgM34hZI35tcBAf7T9QAHxkeBixGAGe54xQ+4JW3LN+HRttASrQo1ou2c9qtr0QbiulZgrBFT7QyqYVx8iFk5TKUvegB1b08K1Cwk7sBCTNgT6X56A4qQhdnxetnWFGz8wnLqjvZJbKDlAgWwxZ0NkuF+8Vl/S2q6/3mkFBd5UIolwx3YDiPMoDK4mn/En6TgdcxJsu1mVR7GLPfjOmBtJyzmZQw8w59w0PMeBXrvUpP3xkhEU6GXoUIybAN9x9F7tlisOpQMsc1QTcSXdPNeasdtbF4tgCV+lzHXBrp6cAp9bC0gY6oLo+l4feVJKKOuB2F43OJcNWxR4UXnqqlc6l6whxkmtIgFO0zdXX329MUA0UiVeJRoHafZh6VTKJmmajX0txeinKLf25WYzA1QWqCxQdOzAygr37D7C1nkxSyfIoxmIxvkkqdWLA192JFd3dCHh8CnCxXbj1dHGwRbichYi5Z12ITvqX67dohUNVhE2XXsWRNnWWYojC1rnC32JQ6Va0nvOWz0tJRydGIbAFTCVTiEFVBQ41WyDutUKtSiJxU31KlQ4NDRkUTmUdUcgqqacBiH7j3aBa5Ir1SpmkP33npOudAjcsSUxRbIkpYGh0FHs//QyXvr2KVCqD2EgM4+MKcErbtrfPx+b1d2PlsqXwe8m+UE1oJU8iXEVRNwWEPHrCCqtaxppluMmxxVa6ZRPo960TiDKgdH+aGIhZw2qcYIpe3Wi1S0cbX01J7jgfryQvuXv0aCy328cSQMS8qBmy1l0jIyMGlQKX1Ckcz1D6x24ICeXL4spiiQRwMtSsCROBFS+0moMymkbHY9i7bz8uCODDoxwUMly0b6oG7W2t2LbxHqxesYKbyhaAErmuPilUq+hzk0XVLXQ7dzvpd7vhVyAqU2IoolLEYYns4tSp8sOlmsYiEJmfnKevqZMRaFedZNDRxgnibC7AdKmnJalSLUXwZLy5RkdHDdqqIkDYDSs7xRUvTDHlCxcVU/7UXLFMtlC8oSUjeJM7tcZMJXH0xAmcv3gJsbE4B15isRjyyHG9/OKuRbjnrnW8z4waB+kLpe5FAV6u8atcX3S0zj1F983sa94Hp1U1dcGF/1bTe9rQoPLx0u7EbH/CDfPcLFoFcLmGPndhLD1QpR+nG4B2dVBw+7ji1sMGog447SZyxWKxAuAlb7gc6tp3TpyuG0kyvq4TlT7SSn7NwAuZYGOTcTbaqL9MLDbOzeFz+Sznw2nDQBc1/wmq5L5FqLrUqAS4AlHndItz9FiDBniZteB7NffAE+gcQjbfdR0uxq4uMZ1+1429YqlU/JQlkaj0TiCTVe6hTlw2wGk3kWtsbMwYHBycEYdX4n59kjrwetJeFrig1wqDGoDHhfF4Al5fANmcgb7Bfi5brouE0dLUpIrzTCNvJoBXomMLfJXzrvxj+eqmfDE3MUg5lXwqgKknGdFPubCvXeraPQ1dhfBTj3wB87GYisNlvRnwiYkJo6+vr2CFTkekl1oAJ4NOOMnJeBIjj10Lc1MAj02AT0zC5wtyo5qzF7/Blb6raG1u5oBLlFqAmJK2eN7mwhd8VevvKTHTcigWCh1KA+543YLVXnAbTPUilSiFjH2B0XhPmNkuRaSDk4GoS1FZU52BlFj3cxttny/A0pO7VIE6XAThisfjRn9//xTXozI1z/wIO4XqbpLa5UEi2sMJnInxOHz+GqQyWew7+Bm+7etFR1s7bl21Gq1NTbwrxP6jg6C41OIsS4RbZ5WyvK0jrAoX+sw+vtNKWAarpWKcmMk+lrIPSO+rJxtZfe+KxbjdZpE50OfE5Qr0INO3PCSPdXgikWDA5eFsdovQfoMzh7n4TLvFLzdG8TJ+WCtH91yIxxMK8GwOnxzYj0Qmzf1Dly5chPlNjRzz129W5msZhlakTNxMeVeEJ0aVmPdTo2iKSIrnr49fHnBFbKr0Ss+OSTxc5m9dV7wVCoSpbpfWM9DsxGn/m85V0Tx6jKWf23+ozRfgLeCuVCrFIp0K95385LkCXF8kEUkqT06doJR4o35ulAsPheu46875Sxcxnojzk/gWtMxHOEhdm80wo1SaFIoJ9BCn5S4JyJYLJRa2PWnCd87TlHMsri0GS5jEzsHW53Zw7efrhRCS9ZJHSyguF9CdrHe7SJenGLvh40dqShqaw6sEOHE4bcmxjJTiyNJ0uFp3Fao9r5jbqXFfDslECvFJem7XJKJ1jVyeHJsYYzFP/mRdbZg3OHrMdp56jZkutnWbQTeMxF8Wf1stmiW69fK9UoDrkkUnBvlc90bsrpcT8eiEo7wXs/7dbDZL7cWogZIYeoX7NPM9MiYBTmVVRp4ipkSwqgMmR9oymYxxjQoF02mep37RmRhwkiSYzrnFRKK6QqVTGSSSkyzS6Sm7pKtzRpabBVLgJegLsP9Not/iwuJwKn2uQqqqTt3Kmctx8pm4ZpZ4tcCc6rbZ10lXI/p3uvWsE78dbDtj0PcSPmVDVuwac5MG1/2ZYSWV66CmRGZGjZ9dTkBT50s1sthMlFZ2ZbPZIsB1qrVPshqOnQng9nHpJlQAQ+lX9ejFHD14SD1y2UsPYlfxYyuGPRVsyzg095EV+rxarUHNUjhzCgK4mcixFRg66UsnMe7E7dWuK51rlwwSJlWVMlIGrTwASe3q6ofDzNpDb2XeDDg9EYF0OO3u0KmzEtjT4eBqCKX4GLVhjydqqCoaav/F/dmlyyM9b9tDwEtJj1XEMNV1UYArMS4ikXNNZhMKnbOLrbNSdo0+XydCsHN9tWtbioBkz5m+98wJA12fC+E4Ak5bVcpRZiUCKHVD0webR7KKEEzAad8YtelUj3gwmNKtJyxYV6EEhpOvahlrUuSguEOJ+tKAl1oTWcRyLp3dmCtl1DmtnXC6BKSc3uU8J7tJv5b8TrVt/EQEKn6gxEQpw6OUOCo1UdEb+vfTM+bsgFP/Geq+nGHRTj8EuNdLeWB7xQlJBItLLbEuIl/j8OsEvBzYToTutL7lVIKoR8l1Fxt1Vjia5iGSSB/PXrtAxS0uwzA4li4ZM/sE9JuqJMb173WDRai1HOHYRbr6W23ClwAEbZajgAR9TmCrIE01gKsQZrFOlwe4z4zDdaKeDvCV9LsOqq7L7eAJM+lA2/HhJ1qYAQQpV2bAqTRZD6/OTAw7n+VEJJUIZ6o+V49epiCE6Cilv6Wkp/gMJw5XnynOV2NYeXF7UMWuvkrNVwe6WtArAW6XmmpbsrjJlsEmcyoFuLL0rUAPrRftq2eRTvuur169qnhKC1zMFvClFqxa4FVARj1rpRhwq8eKPlc9OGEX6cKZug6upIdnE3C6fqUAV7FYFsAlUmeJcp147IQkgMvnRYCTD97b21sIstvFil0UV6LmaoAsR+k6eALYdADXjTb990qE4ETg5az0mXD4bAEuzGlnUGlUoACX/WzKmylwOC0mAU6dA+wD6caWDK4vov6Zfq6uw0sZMPbPy3EScbeEGOk8ccmcSql0LrYD7sTZM+Vwmb/dK6gkGUsRkdPnxSKduN15t4piIGXMWuOQ2lKdpyihUgCcJkzRNmptXYrzFBiS7uMlNe+rOFtVzhqvxPn693biErAl1VcOcDuo8ne5nLNdd+pSrdK87WrCbgPYCcq5tm9qfbuSBtaaS6BJVl62b4v4poCUy0WPF1FPnuFesZy0oeoXP5egsw6nCZFrprbyOGefLMNGGRBWPHdqetLphoWQyhGEXXWo65h5Yg6+FOtwcVfsC2jnOD05o+t0O1BOwFaresqBbuf4coDbJaMCvLAyzL1mHFBSO/wZxSSQz2BibJh71NJndXUNCIUo8USPDw1agNNw4prR73p4tHgRnDiceaOkFBPQnER/Ka7SP6fzShltpQB30tVyX06AlxPB3xXg9nuWOdmJwwK8EEyFl8LMMNDXexmjQ9f4+TFkl0Wj9Vi2Yg1qIw0MeF29aaXT4MTdxOWyuHp+XNVGKZdA9TeTIkGL8pwWzQ6y/ZhSi6n7n3bARULoYMui6KJcruVkwDlZ7qVA/y4Bd2IAu41SPB/lano8BoYH+3Du9EnksynuWkktzihjtvKmNVi26hYEgiHUU495eX44GWxDQ0NMGfTirkCZDBtH1AiPAKdeKwS40hkFGjQJwJnLK+n0UvpRvzGdCIV7ZSGkqF9Eqh04O7jfBw53UgFOqlbZUaTqJnHky08x3N8Pv8/LDzrgR49kc2iaNw+33LYOTc1taGtbWPzAeAKdQCbA6XfSmcTdpOwJ7P5+kgDU1ZA4XAEvm9hokixutJpsPZBfzvBx4qJKgIuhYucAuw68EQEvbxg7l1DZ149EOCeT3HkMXOvBZ5+8h6Cfdp74+IFDxOHpdIobGc5v70BjYytuvvn2YsDL6TJ6mvDIyCjSaaIeM64tD5jVwne0wPp21VK6Sb9WJcB1C12XGAK23SC034fdaBNpUM4dKyirwgbC4kaDYpvo85mOe1ZOVTiFUfV7UtckwDOgRyAcPrQfZ04eQVNDHTNcJpvip0BSOpVar4UidfC4A7hp9drqAacL6s8dFdEvzyGVmjRd99tvSiSAXVdNoV5zkeVzHXB7OY8Oui7W7ZLGyTUrR+BzDbisQSXPwMmiV4SlysHSqUl8sGcXRgevoaExCs4q5lNctRoORxEMhhGONqG1vQPLV66uHnA7JdNEpc5KVIE8ZlqIQPd7xcgqdaM6t4m41gHX9biMYc8NOxltOjfbQZ8u4JWOr8ThTvaMDqiTni4FeI7yCshibHQIu9/8G9y5JEKhILJUFRTwoqamFpFIA0KReVi3fhvmt3bAQ095EKOtmpuxi2En0SlSgIhApIB61rjqaEw3JUCVu6ZwLp2jKl9UPF0kiYyjj+W04E5GWiVghEhEQpWzP+yitpyaqAS4HVy7hJR50Di0hZr1d98VBjzoyaO2xo9AbQBBeg/UIBCMYkHnEmzd/lihxqBqwCsRhNP3AhK5fLS7RZ7TrRtc5Shc9KSIcQmvysLx9lhtX5mTpS4EI/OzE0Cp+xLiLKdrS3kE1ayVgKcTk5PPrY8l39N6kK9NYdRr1y7j3bfehNfIoKE+jGCohkvBfP4gfIEI1m/YguUr15rDuFU+XF8Mp8nKwldzI3aKp3MpG9fT08PvuoGlh0ft1rYTeAK4njGzA14KdF3cV8PhlewMJ7Cdrl1qPe1SwzmO7hw3p6JMcpup4/XwQB/2ffwBEuMjCPg83G6Nihg9vgAWdS3DI489gVC4sTCNWedwnTiESwioy5cvm88XUXlaiYnrolnfVWlfAJEWYh/Q98Lh+rHlxLoOSLUWuqxUJbGuj1dubCfOpmtUEuc6AXJP+FSKizkT8XGcOXkcPRfPY3xslNu0hKMhhKIN2LzlPqwky1zrAjXngMtEKaij73DRw590jNrXLM8ZUXpet7RFf8uD5mnhpH2GHXB7aNXuQlUDtsy7EtBO0rHS+E5qwh4ttP8t86GxlaTLcwswN3dAyGFgoA9HjxxRj++c14gVq1Zj9Zq18PqCRRshWaRXmuB0Rbl+vCw2TZIeNS3PIRNOFH1OJbS0u5HEPoErN+zkmjllzIR7y+noakW5naurAb2Uh6AThN0K140w/TshdB0XWg8V4pZuDx5+8FAoVINgMMDFnX19vRgbm0BDYz2am5vNveHFGyELHO5kQV4P0PqiydjEeWSxU0kVFU3S78TJtOeJwre0WZ4fPx2LTdnr5uSL6/F0up5wtt1Q07mjGuK2A+wEuA6WDqp9He3XsxOk3RMQtSb2Da0JvYgZpJkA37fZsYmf6lDIn0m+Q4VcrR/NFhC3bK4AL0U0Oii6wUagEeBk2UsQR8CkLUgUQdLnKrF0cd1E18sxQhS6WLdzmq4fdaPSLqlKiW9dcvDyUwTSbANC86H9XXrGT1xXOo/C1q2t6pnodC/Sx03tAFXtQaYYdMXb4FTnaHNyBWg5/j3l0+r98Gq5faYWvT4+iX8CfXx8gjtD0pi8cOTLE+jmXikRb/IuxiDFAEQt6Mfox9GxvHne77ca3uobyrQtOkWAmk3/dGlS4FqKRuaz/HTHS9+cQ3pyEslkBlf7BtE3OMQFJkTI9KL7o71e//Zv/4Zf/epXfH9Olnq1617tcVW5ZXadVskKrUZsluN8+o4Ao4fPEujCvaoAQnVclofY0I5I6k5EiyePTJbkD1n0NBcBV7hIN/ac3MFKi1fq/oifKNz59dEv8acXn0X/lSu8+/Xw8TO4cLmXh9UZYsmSJfj3f/93PPXUU5UuOWvfz7qVPmszA9j1oLbZ9KA5VcSY4ScJyqIRd86fP5+7BTvp2WrUVDXH2O+pHOAkRq/0XMCfX34eRw5+xlnGL46dw8Ur/YVhiMhIlG/fvp0BX758+WwuW9mxbmjAyfIkDqcX5XjTabXdiPxP3jJcV8ecbe+K9J2tnu1CSpcaGBsZxDu7XsXrr/wZk/E4Dh8/h57eYdbJNN+uri488sgjzNlr1qxxJNa5uocbGnBzJ2whS8e6OZtDMOhny/5GAbpgzPEvBrKpJL48+CleevEZXOrpwalzl5HKurF69U3Ytm0bHn30Uayg/nJ+v2PjvbkCm1VKNcmT2TDEZnoTzrWxMx2t/HlOrtZ0rlQoLjTyGBkZxOcH9uH06VPwB0JYsnQlVq9ejTbtmeczUSfTmY/TsTc84Nd7g9M5/3oBL74W+cHkURjmQ26sJxVMZ06zfWxVgM/2RedyvL8H11j3ozvI1v41Kv40zMddVBO1m8v1mXXA/57inzWomfz7+yysHgKxF3WWr9+fS5D1sYv8cH3BZjqB2QB8NkTrbMyjaKFszYWd18cOuH23zkxXdfbOK3D4bC/Q7E3x+zSSLeZ5A079R8DLgPJDZIJZ1+E3IFH/OCVtBaoC/IdI6T80KqgWox8B/4EgP6uA/0DW5MfboNBqNVWr3/VKXa9bdr3n2++3Wu75rtdpJterSqTPZODrOWe2AbueufzQzp0R4LMFSKlxZmv86wXrh8TZshb/H4RK15ez+dFFAAAAAElFTkSuQmCC">
          <a:extLst>
            <a:ext uri="{FF2B5EF4-FFF2-40B4-BE49-F238E27FC236}">
              <a16:creationId xmlns:a16="http://schemas.microsoft.com/office/drawing/2014/main" id="{14B4455F-9822-4FBC-860D-B06E374F607A}"/>
            </a:ext>
          </a:extLst>
        </xdr:cNvPr>
        <xdr:cNvSpPr>
          <a:spLocks noChangeAspect="1" noChangeArrowheads="1"/>
        </xdr:cNvSpPr>
      </xdr:nvSpPr>
      <xdr:spPr bwMode="auto">
        <a:xfrm>
          <a:off x="8429625" y="61883925"/>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20</xdr:row>
      <xdr:rowOff>0</xdr:rowOff>
    </xdr:from>
    <xdr:ext cx="304800" cy="304799"/>
    <xdr:sp macro="" textlink="">
      <xdr:nvSpPr>
        <xdr:cNvPr id="6" name="AutoShape 2">
          <a:extLst>
            <a:ext uri="{FF2B5EF4-FFF2-40B4-BE49-F238E27FC236}">
              <a16:creationId xmlns:a16="http://schemas.microsoft.com/office/drawing/2014/main" id="{F939EFCA-E28E-48EC-BBC3-99B94AB47A21}"/>
            </a:ext>
          </a:extLst>
        </xdr:cNvPr>
        <xdr:cNvSpPr>
          <a:spLocks noChangeAspect="1" noChangeArrowheads="1"/>
        </xdr:cNvSpPr>
      </xdr:nvSpPr>
      <xdr:spPr bwMode="auto">
        <a:xfrm>
          <a:off x="2794000" y="3063875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20</xdr:row>
      <xdr:rowOff>0</xdr:rowOff>
    </xdr:from>
    <xdr:ext cx="304800" cy="304799"/>
    <xdr:sp macro="" textlink="">
      <xdr:nvSpPr>
        <xdr:cNvPr id="7" name="AutoShape 3">
          <a:extLst>
            <a:ext uri="{FF2B5EF4-FFF2-40B4-BE49-F238E27FC236}">
              <a16:creationId xmlns:a16="http://schemas.microsoft.com/office/drawing/2014/main" id="{B2A20ABC-C1B1-4C87-A0BD-4C49FB6096D7}"/>
            </a:ext>
          </a:extLst>
        </xdr:cNvPr>
        <xdr:cNvSpPr>
          <a:spLocks noChangeAspect="1" noChangeArrowheads="1"/>
        </xdr:cNvSpPr>
      </xdr:nvSpPr>
      <xdr:spPr bwMode="auto">
        <a:xfrm>
          <a:off x="2794000" y="3063875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20</xdr:row>
      <xdr:rowOff>0</xdr:rowOff>
    </xdr:from>
    <xdr:ext cx="304800" cy="304799"/>
    <xdr:sp macro="" textlink="">
      <xdr:nvSpPr>
        <xdr:cNvPr id="8" name="AutoShape 1" descr="data:image/png;base64,iVBORw0KGgoAAAANSUhEUgAAAHwAAAB8CAYAAACrHtS+AAAAAXNSR0IArs4c6QAAIABJREFUeF7tfYl7HNWV76/3lnrRZsmSLMuyvGODWY2Nd/YlJIFMhsybl7x8b2b+k/kbXgiExYHMN0mGDJttwKwGG4wNxsb7gm0ZW9aultTqvet959w6XbdL1YtkiRgGmaal7qpbt+7v7OfcU658Pm9gFn9cLhcMo/KQTsdVe65MV65D55X6me6Y5ZZiNseqZsln83qyRq6/F+BONzzdGyTAy4FN15jumNUA8V0dMxdz/14DLgtfCfRqJI4OotN40x1jNojiewH4bNzoj2OoFZhTwCsNXun7vxdIN+q8ZmM95uLeZl2kz8aN/jjG3K3Aj4DP3dpOe+S54Gj7JH4EfNqwzN0JPwI+d2v7P3bkHzl8htB/F9w4w6mVPe1HwGe6qi4DKqCoonz0/8rxxcoXc4wZOg1cOrhY8iJEpN8rwGcSYLGfowdQyo1XLtDiggGDABeoDQKcPp3ZTyEybB+AvqBooiPgPAvHC5aSPj8YwAUcp9j69QBOy+nESAbyAPKwgKKj9Nf0gXfMC5iAO+HKoE4TcJZEsx1Ln/6tlj5DwKqUJLEDLlGqauZiv4YppwG34thMNoeJyTjGYmMYG4thYmICk4k4spk0jHwWLrcbXo8PPp8fXq969/noXb28Xi88Ho/57oXH64HP64XP74PPS5974IanoBJIUhSUA/86A9ld5sZvaMCn+JC2rJiT2K0moaKPqwOuE9ZkMomeby/jzNkzuNLbi+HRGJLJSWSzWRiGcLgLLpebxbnb44Hb7eFwqJteHg8DzS+3W70z2D54vF4E/X4E/D4EA0GEQiFEwhGEw/QeRjBYg2AwgIDfr8ZxEUHMDvA/OMAFzFLSwU4kSmpaujCXy+HK1av4/OBBHDt1AsMjI0hnssiRAGWgTeFN6+92wUUcyIPQm5u/FLpknel2MwEUERYMuPIGvG4X3CQhvF4EggH4fT4E/AEEg0QEYYTDYX6vi0QRDkdQG6pFbW0tIqEwQrW18Lo96nb1dHSFVPH3FvDrz14RyCbQhtKGqXQKJ06exN69H+PchW+QSKWQp8XkHD+vbLHQ4cXVPjMs4nG5FRGYiBSOo/GIqPL5HNFL4cftcbMkIBAJeK/PB4/HB6/Hy5zuCwRQE6pBJBJFY0MD5jU2oaO1Da2tragLRzRrQxGdPlNdNvwIuIljMp3CV0e/wp5338Wlnh5kc3kGWvG0AlJexJUMKHFukag1YJj1JGIpk1Sg8whg9U4v+iwPN4+hEQlxPqkHHpckgwdECPw3qQO/3+T+EOqjUTTU1aOttRVLu5dg0cJO1NaGCsAXPEb2IKyf7xXg1Rhh1R6jJISytLOZLI6dOIFd77yNc+fPMQcSYPk8cYoCmrncXE4FuJtFekGFCGHYCogIXPpRIAu49JlZvCGA83d5kAfgMtxAXoGv6NGAQerD5WLx7/f7WaTXR6Kor69Hy7xmdHZ2YsXKVWie11LwF+xzY3U021b69yUCJYAT/fdc7sHOt3bji68OI0NGGf3L5ZnL2AhzuxGNRFh8zmtqgt8fYKJIppJIplLIpNNIZ9JIp9OsBmgMJbaFu0mMq9/VSwBXoIt6ouNd9H2eXpwQRz5H1kOeVUuOiMEkAvIASJ/XRSJoamxCy/wWtLcvwMoVq9DRvoDtficz738s4ErLGRifmMDej/finffexfBYzNTXZFSB9WldtA4rly/H2rW3oqNjAcKhMFvcBE42m2GrPZvNIZfLMtCpLL1n+PdMJoN0ml5ppFIppFLqPZGY5FcymUAikeDPMukM2xBEPDQWiX7Rw0Y+h5xhgp7PIZ9TvxMh1gSDqKurR/uCdrS3tTOHr1qxAh3z26yAjYn89y7wUq24rvY4WtIz507j9Tdex7ETJ5GHGyRNaX28LjdamuZhw7q7cfe6u9HU1MTilBZZWeUKDuHagugtiG3FzQQMc2zh9zwTiyKYLCYTk4hPTGAiHsf4+DjGJiYwNkE+/xjGxyfY708mEkhnM8gxYeUUQeVyyOayTLe1tTWYN68ZXYsWoX3BAtbta1bdhKa6etJacHksKTLrHF7tYt8IxyWSCez9ZC/eemc3hoZHaWVYV3o8bjRE6rDhrruxfetWBpu5o4zLM9P7EfDpncDMESHksqY0UCpjMpFg4OMTcQwOD+FyTw96rnyL8fgESxGaF/ny7e3tWL58OasdsuIJ9KDXzwZmIcYw2zp8pjf+9zivr78fu3bvxL4D+5DJ5BhwsobJDVq9YiUeeeAhLOnuhtvlZr0+F4BPuW9TeoixSNKBpATpciIGApi4/+sTx/DxJ5/gam8vqw8XEWl9PbqXLMHSpcvg9/tw09LlWLigg638OQN8SqhyGkiWi3tPY5iqDz195gxee/1VnDh1HAYHSXzw+HxoamjA1s2bsW3TFoRqatV4sxPoqnpu5Q4kaUAq4OSpk3hz1y5cuHwJ2VwO/oCfDcuVq1YxhzfW1+POW+9A0OezvIlZ53D2IYujV9O9y+shmmqvRRr40KFDePX1/8a3V78FXG54vH54/X50dXbi4QcexG0336JsXdLXepSk2ovMwnHO+TCD3bZEMomDXxzCX155BcNjo+yzhyMRdHV1YdGiRagN1mDd7XeivbnFGXB7koKohu7V66EYsW32tnCexK3oOMd03izc/GwOQfryo08+wWs738DQyBDcHhf8HOKswcrlK/Dw/Q9hefcSK2o5hxxezpUtBbg4XaOxUfzllf/Cx5/u4yARxernzZuHrsVd7GGsXnkTbluzhi1+jvrrHE6Ak/nf23sV57/5BrGxGOuvcCSMxsYmtM1vQ31dHYf+xEJlaWcGJXRA5nB9rht3mi9xx3sfvI+db7+F2MQ4PF4XAj4vampqsWb1zXjovgfRtaCDrWCtzuG6r+00wExiFyIFydI/cvwoXnhpB4ZGRjh2QDH4jo6FbGwuXdyNrRs3wu/zq4CMDjhZhAc+P4BDhw+ht6+XfULK7NRSMD8cRVNTMxZ1dKK7u5tDeqGammJDRkLTUhowy1at08KU+kxf2KkJExe7QHve34O333sX44lJTlMS4LU1Iay95VY8dN8DWDC/1ULbfX1qqhylzBRwcQlHxkfw7PPP4evjJ9h/J4OtpaWFX50LFuLB7fehrq5OmSK5XI5hIgvw432f4MOPPsTQ8BCS6QT7iqqWwwVfwI9ATYgjO/OamjkIsWRxN1uBdWEVjOABSb18VxbtDPmNFng0NoK3330H7374IeLJJLtiQZ8f4VAIt952Gx7cfj/aSPfdiBxuxsdZjboMDtz8+W9/xZ7331PmhtulQq4tLehoW4CH7n8Q7fNbVWiYAKcFOHn6FF7529/QNzigggSsvw22/sjhz7sNuClxz7HcAII1QXbw57fMR9fCTrS1tLBbEA1HEawNwiOpuxmCMpen0f0ODw/irT1v4/2P92IyqSRZjd+PSCSM22+/HQ9suw8tjU03POC0ThSUefuDPfjrf/2VGZd+SKyTLm+f34ZHHnwY3Yu6LMApU/Sff/0Ljhz9WsV5WSeT70bBgCyH8jK5DHJsqJkZIQrteTwIUAI/SGm7MBMAUVbhvaGBdT4l9ynR7/OpSJXlfpG3KfFhKRFSUDuWcZWggkoVMU6nDQ4PYvc7u9lwS6TSnIYMBvwcM7/zjjtw/7b70NTQOJd0N/OxJYtjLhJhs3f/Xrz0Hy8jQ4DnXaitqUFjYyNaW+Yz4CuXLVcSmHT42Qvf4PkdOxCfnISHkgVeL2eDKKVH1iwBTw6/igTlkM1kkKGigHyO3QP6oWoPr8/LoBIR1AZqUFsT5NhzJBJRhFBPBFHH+iQajfDi0sRoscmGLNK78odYf7Y0n5OOlmhY+Vy5mm//4AB2vrMbn+zfj1Q6w2KQAK+P1uHuu+7CvVvvRUNdQ4Hw7EboTPTuzBEuPtOe66ZQ60f7PsSf/vwfyFIYNwvGoLGhES3NzXjk4Ydx84pVqkgjb+SNXW+/jd3v7DGzsQQe1VypWiziwVyOACbAVRaILENKCKikQZ6BNyT9BxXUp+gOiXWu36KEvt/LZTsU7A+Fahnw+mg9W5Lzm+ejvbWNJ0jHkGegc3nBzSth+uscXhkIZZdcG+hjwPd/eoATHBQiDwT8TJTr77ob927djrpI3Y0LuFl7QW+EzQcfv4///Ot/smuWyZDhFkBDfQNaWprx2MOP4JaVNynAJ1Nx44Udf8KRr48Dbg/yFKTn5D8F5WtZV7tcZpVGTsV5KbMjcd88i33K4KjQn5IIpldukqJy2/Ic0yVOIr+epEHQH0RtTS2ikShamudh4cIOdC9egkUdCxGqDalYh+4TVQF4ZS5Sk+rtv4Y339qFTw98zgRMcwwE/Wisq8f6dQpwskeEm+aaw6dTi2cvbshk0tjz4R688sp/MeDZrAEPGaDRCNpa5uPnj/8Ua5avVID3D10znn72BVzq6eXwYjqVBA1AXEviuaGhHosWdSIeT3LwnrM1GZUWVAk8JWtJz7MfT+k7+keihdJ4khPmlJ4iBlUFkofb5VXuUMCPmhCl+aJsBC7rXo6bVq7EgtY2+Cn4bxfvlVEtc4SKiV/pvYI33tqFAwcP8T3RRUikE4dvWLcB927dhkgoMuuAl5JAToCXPJaVcWHpWdru3rMLb775OnJ5wsAFt8+HUDTCkvPJn/4Mq7qXKqjOXjxrPPPcDgwMxJA18kgnJ5FJp5A3S3CXdXfjqaf+EZl0DqdOncaFnkvsw5IYJGjZfjDLaSl5rz4xc7kmPXBdGCUBSArksiwlVB45C5IQFOXy+twI1PjZwGtqaEZX5yKsXXMzR7tCQTOeLTd6nYDTahHgr+9+Ewe/+JIlmi7S71m/Ads3b0O4NlxQLXPN4XxrVfbHsau7VCaF13a+irffeRuG4QIJaAoRh+uiWNDWjid/8lMs61qsAP/q5FHj2RdewsR4CilK1CcnkEkmSLsjEAxi3R134l9++1vUBmsxMhrD5atXcPrsGVy4eAnDo6NIZ7NqUUR8m2ComIsq4VW1X2qaqq4rj3wui3Qmg2QqgXQmyQai108J/VpEwnVorG9gH3/t6jVsYVL5rhrrutDmsiYa5PKVb/HGWztx8MvDLJ3YaAsSh9dh44Z7sG3zdoRrQop0HVyG6YBTLZhVj2lWyfKuFADkZf3lv/+M9/d+xJUyZEf7AwFE6+qxsL0DTzz+OBZ3LFSAf37koPGHF15GKm0gkUgiMTmGbCoBj9eNSDSKe7dsxVP/8EuEaqhADlzKMzoWw5Xea7jY04Or165hoH8AY8T1mYwC06BaMSrG81g1u8RCmmjmfROkArIZpFJU+THJxf3k6tWEw6ivq1egt7fj1jU3Y8XSZazXrxtvE71L3/bgjd078cVXRxhwj8eFQMDHIn3TPZuYw4nIv0vAqyVldmtZeipKTKSTePnPL2Hfgc9AjhOta6CmBvX1Dehc0IEnH/8ZV7gy4Pu//NR47oU/IZN1c8nNxHgMyKXh93tRV1+Ph+5/AD/9yeOo8ZPxZi03AR+PT2IsPoHRWAwjo6MYGRnB6OgoRsfGEE9MIpWgcp4kU2CWCIG5RRUE0khWvbaBTCaFeDzOdWJurwehcAjN85rR2tyCBW1tuOWm1ejuXIyaQKDYgq92lczjyHag+7jYcwmv7X4DXx05ysWKRI/BoI89hS0bN2Prpm0I+gOzrsOnOd3yh5uuaiKVxPMvP4+Dh7/k6hoynoMm4Is7u/DE4z9TGTM6ft8XnxrPv0iAuzA5SeU2Y/AYWbbO6+rr8MiDD+HRhx7mAnkOjRRqtBXzcnEdJeZJHaRTSCVTSKTNKo1xVbYTGxvDyNgoEwYl74lQ2AYwa7WkCjSdSiM+MY5EapKt+MamJizs6MD8ec1ob23FzStvQntLK5caKcE8Ewmvzrxw6QJe2/UGjnz9dQFwstKbm5qwZeMWfgV8Nz7ghOJkMoE/7PgDDn99REnNnIEaKnCsi2LJ4qV48vGfY74ZNXTt/+KA8fyOl5HOuLm+KhEfgwc51NQEEa2LMuCUG6YqENHHutEsAXwOepCGZA6mslyD/XQq9CM3jsQOFewRFxPgRFzDY2NcqnPlylUkkineuUEewvj4CJLpJIK1tQx4d1cX++ydbe1YtWwFR+8kXzt9Ea/CVOcvnMfru1/H0WPHeK4UaCId3tw8D1sJ8A1bOMP0XbllM+J8c3Ljk+N45oVncOzkCcXhuTxqa8OI1kexfMly/PJnT6AhWqc4/ODhL4xnd7yMZBqgGq/kRAwuV46jZBQcefgBAvwBFm9KgVpLbC90KLjNJWbPgVT21fPIZbNc0js8MooTZ07j8FdHMDg0zMkAMuQoz0ueQlNTA9dptc9v5+qTlUuXc4GCSJzpLpS4P+e+OYfXd76GoyeOqYSDx41AIMCBii2btmLL+k3sEpZEfLoXnqvjDWB0bBS/f+73OHP+LIwcOP9RG44gWl+P1StX4ZeP/4xjKgz44a+PGM+88BIm05R1SWJybIRcd9TWEuBRzrQ8Khw+jXRn+fCmuntVyQnExsdx/ORJfLL/U1wb6Ec2n8X4xBiLd6/Pg0WdnVi6ZCm7Sa0tLbh51WrMa2icUY2ZAH723Fm8tvM1HDt5nDElYzFoAr5tyzZsWr8JPreXs39znQ+/HlogJhoeHsbTf/gdLly8yFY6+eIK8ChuWXMLfvHY40zMzK5fnzxmPP38H5EwAY/Hhik4h5qaGs64UF6YQnMBs+jBXndmn2wpoJ1cDll8WlCK4x/68jAnM4ZioyzaY6MjSCaTqG+ox5Il3RyUiYbD7Kp1d3ZxyHamPxcuXMAbrMOPIkv7vMg7CATQ1taKe7dtx913rlcx/lIyfaYXnuXzaA0HBvrxzPPP4NK3l0wOzytPp7ERt6+9FU888hO2exjwE2dOGE8/90dMZvJIp1OYGBmCYWSYIigI8sC99+HxRx+1KiYqcHk5wKcQB5nH2nijsTHs+eADHPrqKy7NjccnEBuN8Tbb1rYWdCzs4Hw86fFbV9/MyZeZ/pAxefTrIzh89Cv2KkjN1AT8WLpkMe64/U4sbO/khJBsz56+rTDTmU3vPFrvq71X8cxzv8e3vd+yDiepSRze0NiIO267E0888lhBGrpOnTtlPP2HHZjMkJGVxtjIEPK5FHNPNBLG/dsJ8MeUDjet9HJTmg7gaj+N2vTOxp8LOPPNBbz51lu4fOUKhwzJ1SMuD0dqmPso5bdk0WJsuHMdu2uVJE6pudL1qNDjwqWLXPhP+8vIMF28qBNtrW3wcUiXNiYoqG9kwEdGR/Dfb/wNXx09gmQiqUR6KIzmlmZsvmcT7t20tbAMrvMXzhv/79kXEE+qGPjwUD+y2ST74dFwCA9suxc/JR3AblnlSFc1utsCQWqizOV0gQ25t999DwcOfclcTl0XYrERrjlrbGzgHRYULty84R4Oxkh93XT4QrkuWQwODaKvv6+wfZfEXntbGxrqm5i71S4T+k8S0DcG7EVaxgDXKlBc4eCXX2AynuAgGMUyyO65fe1artwRxnBd7Llo/O6ZFxCLp7kUd3C4D9l0Aj6fB5FwLe7bsg1PPP5z00qn3RfVLe30gFdjSjHk0WPHsfOtPRgYGkI8EcfQIBFhmospm+Y1obmJKPce3LH2VoR5i2x1P7K9h0qCqG0HlTnRjg6utKV0rseNSDiKUG0EXq9fpXnd4CicIgCq3qXP1EuXeDOVNNXNvPgoez5cbKATJ09x5c7o+BhXwVDiZMWyZQiYRSfsOl/u7TGefuZFDI3E4fJ6MTTSj0xyEj6/G+HaGmzftAVP/vRJzmNzhGyOAadb6xsYxKtv7MSZb86zqzg41I/J+ITKVzc2oqmxEevvWofN6++pqiqFgKaNfKQayE4hg5Be6WyaY/p0UxT1o3fux+ImsL3m9iKV3FGtPQhoxfn0omOlgkd+l++kGGO6hFBNmtSeHqW/aU/a2bNnUVMb4qLMs+fP8fzv27oVbU3zLJF+tf+y8fQzO9A/NA6Xx4vB4X5kOdKlAN+2cTN+8bMn2I+bzuQrcbjdapex6TwKwuzeswcHDx/GRGISw8NDGBsdZl+ZXEUqmrj1lrV4YOt2TqGW+iGgeQsvhXeTCmhK0ijTW6VoZUuPDpALBDYVZarjeCspb0gw23qYMT6dywVoIQD9b5045Hu5XjV2kf3+nAAn1/b06dOsu+PJBL4+fozbhWzZeA86WuZbgPcNXjF+98yLuDYYA9xeDA0PIJuKM+BUhrzlno34h5//gqs5vyvACagP9+3DR/s+weg4WeojGBke5KBNiGvkGzlf/tj9D2Fx56IpeBPRUM6eInuUH0inqRGPubGfK2rpFLVH2w64Gox2V5tVuC61Sb8ADBuY4lyYlTnapoyCrjRFoQBrJwhOLmmSQv4mSaETgxDVFNC1fDjd28h4DKdPneWdJ5OpBIezOzs60bmgnYszC/MaHLlm/O7ZHbhybRAuj48BzyQnuDCBtqFuXL8BTz35S0TmGPCCDjcX77NDB7Hnww8wHKNts2MYHujnbFywtgYNDQ1YvmwZfvLQI1jevVSSsMyElGMn0S37rgul1kX9WKRww2rUowOq6uuo2FIIwwRYslSmza7nFSxAnHTe1PwqgaRLAzlfVxMiGYqkT6FjkFkAYebQh0aHcfHCJdQ1NCBJdfY+H7oXdyvcNGpxDY8NGk8/+yIufXsNbi8BPohMYoIjXJSxuvuudfhfvyDAw9PicLqGiHW7ZHAS94VjTU/gi6Nf4e333sfgyDDvnx4aHGAgqdsRFUTSZoifPPIoblq+El7TraNiPs4HTCYY+GKjimek3TqxqdW3xZqjmcMvqSjU8nF/lsJSFi2pJT65Nk+uaV3bvi7yt/65XVI4if5COxEjj6HBIU5OkVFLRim51QsWLEA0Wgevlpp2xeIjDPi5C5fh9fkxPDqMdGICPhLp4TDuuO12/PM//CO3jpqOSJ8p4HJjR44fw+5396B/cJC5dXhwkMGkhnZU9bqoqwsPP/gQVi9bAU+e+rRkkEwrY0w10FGWtxrPDrb5twl40WJypKWyZcpj838k4rX8gmbV6us1nbXT7RmhHkslWZQo5WP0HSWjaNsw2VpUSkYFpIQf1RBQZXDB3hhPxIzf/2EHTp+7xFtlR2IjisO9LtSGQrht7a349T/+ist3y03aiZvtnFwNp4uCPHbqJHbteYdj66lkGsMDQ5iIT8Dj86C+LorORZ3YsnkzVixeAq/h5qpZ2hdnGtu6EFM62N7LjFt1qTq8ImBMg4z5cUr/MzOwXuStqJ05Arquc0utV7l11PW3PrdS6ytcXiBudsEUIbIk8ng4IilhaFc8OWY8+8LLOH7qHFc6EuDZxAS7ItQI7tab1+I3//RPaIjWzzngPGmKC7qA42dOM+C9fX3sUg0PDmN8jDb9uVFXH8HCRQuxacNGrtXym0kObpSnNcYrcIdpkRdjaInzqdJbWUS8yGbMhZvumZ+pxRXpoVpsiURRgBe7r7q0EWlSDvRShpp9njpDFdqRmAfp3E8SkTo/8bWTqUnj2RdfwtETp1iH045RMtpIR9WGQ1hz02r8n3/6ZzTVNyhftcTPbHC4DvjJc2ex8513cOXaNVBhxMjQMMZj41RJzXn6zkULsWXjJi5y9OvbmrjLsUTwzN8ZN72LkvreLibtEkn/Wxlo6jy1DDrgigDE0ta5VD6Xcg1dN1eSANWqAenmqN+TtBKhMYoAT2cyxnMv7sDhY8fYD6ewHIl0agRTEwnxXun/+8+/RnNDY2GDgBPmpQyRatSAtXhg0UxrefLsGezaswdX+pRIHyXAx8Z4saN1EXR2LsTWzZuwcslS+CjJQe4WA0vJA2p1pQNqcbMOcqnfdb1ZksLNL3RwGXAK0HA3CUUAHJljn94iCBmTgzkldH6RXVFhEjQGcbh+P8LhUwDPZHPGC3/8Iw4dOcKAUxYpNTkOF+nwSATLlyzFv/76N2huoPhy8XYgfR464KWCLvrNFU9OuUeyoYFgO/3Nebz70Ufo7R/gxjYk0ifGFeCRaIQ3LWzbvBEru5fA51E3S3KV3nOF+nfxvdVMZRF0TrBbyPZ7KnUvdovazrnC7RKZI3CptSbpVCsdYxJHkXGpZiBqYDpcrksh0e2EGXk1hfRoLp83Xnz5ZU5WUGiVAY8rwGnnwtLubvzLr3/LOyl1wMtxtJNo1D+TjkUidqSJHe9ayVMXRODSlW/x4b796B3oRyKRwhBxuAAeiaCjox1bN27AisXdCnDiabM9Fhlvdu61gyzfOwFeaZHLGaN24C1fW7XKFl1Let/y9TX1YHYYkWtQfN++766UhNU3agrg5NcT4IXt3HnDMHb86T+w/8DnDDglE9KTSqRTVGtxVxf+9X//BvPNPiGVKF5fSL0llUxAOE1x21S9Sv2SyH64fLUXH+7fh6v9/ZhMpDBsinRiD9qcuLCjHRvvWYflZLTpgJuerz4PmbNuyOhA23W1zimlRKsOrBBTKYlHBCx6lqxlj0ft2+OmcA6qQR9HAW52TTbVlBNBWgRiHUv3SwRGOtzav28YxiuvvoZ3PviA95aR65OKk5UO1EZCWL5kGRfBNdU3FoUh7VRGF6SJCMj2BZfvRedZC2b5yXyMWVzf03sNH+03OZzcssFhrnilfW4EOHH4xg13MeDE4WJBi2Gti3AdXLtYdwKLA2q24JgdYCEEu5oSYpH7V98rU58WnbozUCN9tX9epV+L2mubWUNxq9gW0AC3rmuJfmUDqQnrmTy6V65riEYtP5y2C9O+8Fd3vsmdECh5HhsdhNdDXQTqeBPA2tW3cNN2y+K0ghrljAt9MXRxU5xAYGhUP1He26wSFVf6+vDRp5+ht39Q+eFDQ5wbpxsjwBcw4MThXQUrnTw6sdDtBKdztw6yIgax2vkbjZanNuOjuQvxOoEuJztJEDpXnpRgrYeKqQtdSD841RvOdAbyousl3KsSvlkXAAAVY0lEQVTW3yJMa570uXAzzUEALxBsYjJhXOq5hI/37+dtQ1QL3j/QC5/XzX2+qHMARdncHqofU2lBu0hxsjTtn+nWrCyUGsu0qs0Nhoq1XOgdGMDeTz/H1b4BDfBRBoRsiwUL2rFxveLwgGm0qdyXsnjsNkMpca4kg3TTVCpGD5la87bKDoo/m0oUTsapEIkOuJ1gZM76GrPEyKvgjlj+TFRacEXNx0q6SAJGRDrVJhaMtuGBQePi5R4MDAzA4/Oygk8k4qrnScDHnE1NZl1utWm/XCTJDqr9hqYSiuIoeWgM34hZI35tcBAf7T9QAHxkeBixGAGe54xQ+4JW3LN+HRttASrQo1ou2c9qtr0QbiulZgrBFT7QyqYVx8iFk5TKUvegB1b08K1Cwk7sBCTNgT6X56A4qQhdnxetnWFGz8wnLqjvZJbKDlAgWwxZ0NkuF+8Vl/S2q6/3mkFBd5UIolwx3YDiPMoDK4mn/En6TgdcxJsu1mVR7GLPfjOmBtJyzmZQw8w59w0PMeBXrvUpP3xkhEU6GXoUIybAN9x9F7tlisOpQMsc1QTcSXdPNeasdtbF4tgCV+lzHXBrp6cAp9bC0gY6oLo+l4feVJKKOuB2F43OJcNWxR4UXnqqlc6l6whxkmtIgFO0zdXX329MUA0UiVeJRoHafZh6VTKJmmajX0txeinKLf25WYzA1QWqCxQdOzAygr37D7C1nkxSyfIoxmIxvkkqdWLA192JFd3dCHh8CnCxXbj1dHGwRbichYi5Z12ITvqX67dohUNVhE2XXsWRNnWWYojC1rnC32JQ6Va0nvOWz0tJRydGIbAFTCVTiEFVBQ41WyDutUKtSiJxU31KlQ4NDRkUTmUdUcgqqacBiH7j3aBa5Ir1SpmkP33npOudAjcsSUxRbIkpYGh0FHs//QyXvr2KVCqD2EgM4+MKcErbtrfPx+b1d2PlsqXwe8m+UE1oJU8iXEVRNwWEPHrCCqtaxppluMmxxVa6ZRPo960TiDKgdH+aGIhZw2qcYIpe3Wi1S0cbX01J7jgfryQvuXv0aCy328cSQMS8qBmy1l0jIyMGlQKX1Ckcz1D6x24ICeXL4spiiQRwMtSsCROBFS+0moMymkbHY9i7bz8uCODDoxwUMly0b6oG7W2t2LbxHqxesYKbyhaAErmuPilUq+hzk0XVLXQ7dzvpd7vhVyAqU2IoolLEYYns4tSp8sOlmsYiEJmfnKevqZMRaFedZNDRxgnibC7AdKmnJalSLUXwZLy5RkdHDdqqIkDYDSs7xRUvTDHlCxcVU/7UXLFMtlC8oSUjeJM7tcZMJXH0xAmcv3gJsbE4B15isRjyyHG9/OKuRbjnrnW8z4waB+kLpe5FAV6u8atcX3S0zj1F983sa94Hp1U1dcGF/1bTe9rQoPLx0u7EbH/CDfPcLFoFcLmGPndhLD1QpR+nG4B2dVBw+7ji1sMGog447SZyxWKxAuAlb7gc6tp3TpyuG0kyvq4TlT7SSn7NwAuZYGOTcTbaqL9MLDbOzeFz+Sznw2nDQBc1/wmq5L5FqLrUqAS4AlHndItz9FiDBniZteB7NffAE+gcQjbfdR0uxq4uMZ1+1429YqlU/JQlkaj0TiCTVe6hTlw2wGk3kWtsbMwYHBycEYdX4n59kjrwetJeFrig1wqDGoDHhfF4Al5fANmcgb7Bfi5brouE0dLUpIrzTCNvJoBXomMLfJXzrvxj+eqmfDE3MUg5lXwqgKknGdFPubCvXeraPQ1dhfBTj3wB87GYisNlvRnwiYkJo6+vr2CFTkekl1oAJ4NOOMnJeBIjj10Lc1MAj02AT0zC5wtyo5qzF7/Blb6raG1u5oBLlFqAmJK2eN7mwhd8VevvKTHTcigWCh1KA+543YLVXnAbTPUilSiFjH2B0XhPmNkuRaSDk4GoS1FZU52BlFj3cxttny/A0pO7VIE6XAThisfjRn9//xTXozI1z/wIO4XqbpLa5UEi2sMJnInxOHz+GqQyWew7+Bm+7etFR1s7bl21Gq1NTbwrxP6jg6C41OIsS4RbZ5WyvK0jrAoX+sw+vtNKWAarpWKcmMk+lrIPSO+rJxtZfe+KxbjdZpE50OfE5Qr0INO3PCSPdXgikWDA5eFsdovQfoMzh7n4TLvFLzdG8TJ+WCtH91yIxxMK8GwOnxzYj0Qmzf1Dly5chPlNjRzz129W5msZhlakTNxMeVeEJ0aVmPdTo2iKSIrnr49fHnBFbKr0Ss+OSTxc5m9dV7wVCoSpbpfWM9DsxGn/m85V0Tx6jKWf23+ozRfgLeCuVCrFIp0K95385LkCXF8kEUkqT06doJR4o35ulAsPheu46875Sxcxnojzk/gWtMxHOEhdm80wo1SaFIoJ9BCn5S4JyJYLJRa2PWnCd87TlHMsri0GS5jEzsHW53Zw7efrhRCS9ZJHSyguF9CdrHe7SJenGLvh40dqShqaw6sEOHE4bcmxjJTiyNJ0uFp3Fao9r5jbqXFfDslECvFJem7XJKJ1jVyeHJsYYzFP/mRdbZg3OHrMdp56jZkutnWbQTeMxF8Wf1stmiW69fK9UoDrkkUnBvlc90bsrpcT8eiEo7wXs/7dbDZL7cWogZIYeoX7NPM9MiYBTmVVRp4ipkSwqgMmR9oymYxxjQoF02mep37RmRhwkiSYzrnFRKK6QqVTGSSSkyzS6Sm7pKtzRpabBVLgJegLsP9Not/iwuJwKn2uQqqqTt3Kmctx8pm4ZpZ4tcCc6rbZ10lXI/p3uvWsE78dbDtj0PcSPmVDVuwac5MG1/2ZYSWV66CmRGZGjZ9dTkBT50s1sthMlFZ2ZbPZIsB1qrVPshqOnQng9nHpJlQAQ+lX9ejFHD14SD1y2UsPYlfxYyuGPRVsyzg095EV+rxarUHNUjhzCgK4mcixFRg66UsnMe7E7dWuK51rlwwSJlWVMlIGrTwASe3q6ofDzNpDb2XeDDg9EYF0OO3u0KmzEtjT4eBqCKX4GLVhjydqqCoaav/F/dmlyyM9b9tDwEtJj1XEMNV1UYArMS4ikXNNZhMKnbOLrbNSdo0+XydCsHN9tWtbioBkz5m+98wJA12fC+E4Ak5bVcpRZiUCKHVD0webR7KKEEzAad8YtelUj3gwmNKtJyxYV6EEhpOvahlrUuSguEOJ+tKAl1oTWcRyLp3dmCtl1DmtnXC6BKSc3uU8J7tJv5b8TrVt/EQEKn6gxEQpw6OUOCo1UdEb+vfTM+bsgFP/Geq+nGHRTj8EuNdLeWB7xQlJBItLLbEuIl/j8OsEvBzYToTutL7lVIKoR8l1Fxt1Vjia5iGSSB/PXrtAxS0uwzA4li4ZM/sE9JuqJMb173WDRai1HOHYRbr6W23ClwAEbZajgAR9TmCrIE01gKsQZrFOlwe4z4zDdaKeDvCV9LsOqq7L7eAJM+lA2/HhJ1qYAQQpV2bAqTRZD6/OTAw7n+VEJJUIZ6o+V49epiCE6Cilv6Wkp/gMJw5XnynOV2NYeXF7UMWuvkrNVwe6WtArAW6XmmpbsrjJlsEmcyoFuLL0rUAPrRftq2eRTvuur169qnhKC1zMFvClFqxa4FVARj1rpRhwq8eKPlc9OGEX6cKZug6upIdnE3C6fqUAV7FYFsAlUmeJcp147IQkgMvnRYCTD97b21sIstvFil0UV6LmaoAsR+k6eALYdADXjTb990qE4ETg5az0mXD4bAEuzGlnUGlUoACX/WzKmylwOC0mAU6dA+wD6caWDK4vov6Zfq6uw0sZMPbPy3EScbeEGOk8ccmcSql0LrYD7sTZM+Vwmb/dK6gkGUsRkdPnxSKduN15t4piIGXMWuOQ2lKdpyihUgCcJkzRNmptXYrzFBiS7uMlNe+rOFtVzhqvxPn693biErAl1VcOcDuo8ne5nLNdd+pSrdK87WrCbgPYCcq5tm9qfbuSBtaaS6BJVl62b4v4poCUy0WPF1FPnuFesZy0oeoXP5egsw6nCZFrprbyOGefLMNGGRBWPHdqetLphoWQyhGEXXWo65h5Yg6+FOtwcVfsC2jnOD05o+t0O1BOwFaresqBbuf4coDbJaMCvLAyzL1mHFBSO/wZxSSQz2BibJh71NJndXUNCIUo8USPDw1agNNw4prR73p4tHgRnDiceaOkFBPQnER/Ka7SP6fzShltpQB30tVyX06AlxPB3xXg9nuWOdmJwwK8EEyFl8LMMNDXexmjQ9f4+TFkl0Wj9Vi2Yg1qIw0MeF29aaXT4MTdxOWyuHp+XNVGKZdA9TeTIkGL8pwWzQ6y/ZhSi6n7n3bARULoYMui6KJcruVkwDlZ7qVA/y4Bd2IAu41SPB/lano8BoYH+3Du9EnksynuWkktzihjtvKmNVi26hYEgiHUU495eX44GWxDQ0NMGfTirkCZDBtH1AiPAKdeKwS40hkFGjQJwJnLK+n0UvpRvzGdCIV7ZSGkqF9Eqh04O7jfBw53UgFOqlbZUaTqJnHky08x3N8Pv8/LDzrgR49kc2iaNw+33LYOTc1taGtbWPzAeAKdQCbA6XfSmcTdpOwJ7P5+kgDU1ZA4XAEvm9hokixutJpsPZBfzvBx4qJKgIuhYucAuw68EQEvbxg7l1DZ149EOCeT3HkMXOvBZ5+8h6Cfdp74+IFDxOHpdIobGc5v70BjYytuvvn2YsDL6TJ6mvDIyCjSaaIeM64tD5jVwne0wPp21VK6Sb9WJcB1C12XGAK23SC034fdaBNpUM4dKyirwgbC4kaDYpvo85mOe1ZOVTiFUfV7UtckwDOgRyAcPrQfZ04eQVNDHTNcJpvip0BSOpVar4UidfC4A7hp9drqAacL6s8dFdEvzyGVmjRd99tvSiSAXVdNoV5zkeVzHXB7OY8Oui7W7ZLGyTUrR+BzDbisQSXPwMmiV4SlysHSqUl8sGcXRgevoaExCs4q5lNctRoORxEMhhGONqG1vQPLV66uHnA7JdNEpc5KVIE8ZlqIQPd7xcgqdaM6t4m41gHX9biMYc8NOxltOjfbQZ8u4JWOr8ThTvaMDqiTni4FeI7yCshibHQIu9/8G9y5JEKhILJUFRTwoqamFpFIA0KReVi3fhvmt3bAQ095EKOtmpuxi2En0SlSgIhApIB61rjqaEw3JUCVu6ZwLp2jKl9UPF0kiYyjj+W04E5GWiVghEhEQpWzP+yitpyaqAS4HVy7hJR50Di0hZr1d98VBjzoyaO2xo9AbQBBeg/UIBCMYkHnEmzd/lihxqBqwCsRhNP3AhK5fLS7RZ7TrRtc5Shc9KSIcQmvysLx9lhtX5mTpS4EI/OzE0Cp+xLiLKdrS3kE1ayVgKcTk5PPrY8l39N6kK9NYdRr1y7j3bfehNfIoKE+jGCohkvBfP4gfIEI1m/YguUr15rDuFU+XF8Mp8nKwldzI3aKp3MpG9fT08PvuoGlh0ft1rYTeAK4njGzA14KdF3cV8PhlewMJ7Cdrl1qPe1SwzmO7hw3p6JMcpup4/XwQB/2ffwBEuMjCPg83G6Nihg9vgAWdS3DI489gVC4sTCNWedwnTiESwioy5cvm88XUXlaiYnrolnfVWlfAJEWYh/Q98Lh+rHlxLoOSLUWuqxUJbGuj1dubCfOpmtUEuc6AXJP+FSKizkT8XGcOXkcPRfPY3xslNu0hKMhhKIN2LzlPqwky1zrAjXngMtEKaij73DRw590jNrXLM8ZUXpet7RFf8uD5mnhpH2GHXB7aNXuQlUDtsy7EtBO0rHS+E5qwh4ttP8t86GxlaTLcwswN3dAyGFgoA9HjxxRj++c14gVq1Zj9Zq18PqCRRshWaRXmuB0Rbl+vCw2TZIeNS3PIRNOFH1OJbS0u5HEPoErN+zkmjllzIR7y+noakW5naurAb2Uh6AThN0K140w/TshdB0XWg8V4pZuDx5+8FAoVINgMMDFnX19vRgbm0BDYz2am5vNveHFGyELHO5kQV4P0PqiydjEeWSxU0kVFU3S78TJtOeJwre0WZ4fPx2LTdnr5uSL6/F0up5wtt1Q07mjGuK2A+wEuA6WDqp9He3XsxOk3RMQtSb2Da0JvYgZpJkA37fZsYmf6lDIn0m+Q4VcrR/NFhC3bK4AL0U0Oii6wUagEeBk2UsQR8CkLUgUQdLnKrF0cd1E18sxQhS6WLdzmq4fdaPSLqlKiW9dcvDyUwTSbANC86H9XXrGT1xXOo/C1q2t6pnodC/Sx03tAFXtQaYYdMXb4FTnaHNyBWg5/j3l0+r98Gq5faYWvT4+iX8CfXx8gjtD0pi8cOTLE+jmXikRb/IuxiDFAEQt6Mfox9GxvHne77ca3uobyrQtOkWAmk3/dGlS4FqKRuaz/HTHS9+cQ3pyEslkBlf7BtE3OMQFJkTI9KL7o71e//Zv/4Zf/epXfH9Olnq1617tcVW5ZXadVskKrUZsluN8+o4Ao4fPEujCvaoAQnVclofY0I5I6k5EiyePTJbkD1n0NBcBV7hIN/ac3MFKi1fq/oifKNz59dEv8acXn0X/lSu8+/Xw8TO4cLmXh9UZYsmSJfj3f/93PPXUU5UuOWvfz7qVPmszA9j1oLbZ9KA5VcSY4ScJyqIRd86fP5+7BTvp2WrUVDXH2O+pHOAkRq/0XMCfX34eRw5+xlnGL46dw8Ur/YVhiMhIlG/fvp0BX758+WwuW9mxbmjAyfIkDqcX5XjTabXdiPxP3jJcV8ecbe+K9J2tnu1CSpcaGBsZxDu7XsXrr/wZk/E4Dh8/h57eYdbJNN+uri488sgjzNlr1qxxJNa5uocbGnBzJ2whS8e6OZtDMOhny/5GAbpgzPEvBrKpJL48+CleevEZXOrpwalzl5HKurF69U3Ytm0bHn30Uayg/nJ+v2PjvbkCm1VKNcmT2TDEZnoTzrWxMx2t/HlOrtZ0rlQoLjTyGBkZxOcH9uH06VPwB0JYsnQlVq9ejTbtmeczUSfTmY/TsTc84Nd7g9M5/3oBL74W+cHkURjmQ26sJxVMZ06zfWxVgM/2RedyvL8H11j3ozvI1v41Kv40zMddVBO1m8v1mXXA/57inzWomfz7+yysHgKxF3WWr9+fS5D1sYv8cH3BZjqB2QB8NkTrbMyjaKFszYWd18cOuH23zkxXdfbOK3D4bC/Q7E3x+zSSLeZ5A079R8DLgPJDZIJZ1+E3IFH/OCVtBaoC/IdI6T80KqgWox8B/4EgP6uA/0DW5MfboNBqNVWr3/VKXa9bdr3n2++3Wu75rtdpJterSqTPZODrOWe2AbueufzQzp0R4LMFSKlxZmv86wXrh8TZshb/H4RK15ez+dFFAAAAAElFTkSuQmCC">
          <a:extLst>
            <a:ext uri="{FF2B5EF4-FFF2-40B4-BE49-F238E27FC236}">
              <a16:creationId xmlns:a16="http://schemas.microsoft.com/office/drawing/2014/main" id="{0C1601FC-2101-4DDA-9AB0-42956E82A6E5}"/>
            </a:ext>
          </a:extLst>
        </xdr:cNvPr>
        <xdr:cNvSpPr>
          <a:spLocks noChangeAspect="1" noChangeArrowheads="1"/>
        </xdr:cNvSpPr>
      </xdr:nvSpPr>
      <xdr:spPr bwMode="auto">
        <a:xfrm>
          <a:off x="2794000" y="30638750"/>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1227667</xdr:colOff>
      <xdr:row>20</xdr:row>
      <xdr:rowOff>186267</xdr:rowOff>
    </xdr:from>
    <xdr:ext cx="304800" cy="304799"/>
    <xdr:sp macro="" textlink="">
      <xdr:nvSpPr>
        <xdr:cNvPr id="9" name="AutoShape 2" descr="data:image/png;base64,iVBORw0KGgoAAAANSUhEUgAAAHwAAAB8CAYAAACrHtS+AAAAAXNSR0IArs4c6QAAIABJREFUeF7tfYl7HNWV76/3lnrRZsmSLMuyvGODWY2Nd/YlJIFMhsybl7x8b2b+k/kbXgiExYHMN0mGDJttwKwGG4wNxsb7gm0ZW9aultTqvet959w6XbdL1YtkiRgGmaal7qpbt+7v7OfcU658Pm9gFn9cLhcMo/KQTsdVe65MV65D55X6me6Y5ZZiNseqZsln83qyRq6/F+BONzzdGyTAy4FN15jumNUA8V0dMxdz/14DLgtfCfRqJI4OotN40x1jNojiewH4bNzoj2OoFZhTwCsNXun7vxdIN+q8ZmM95uLeZl2kz8aN/jjG3K3Aj4DP3dpOe+S54Gj7JH4EfNqwzN0JPwI+d2v7P3bkHzl8htB/F9w4w6mVPe1HwGe6qi4DKqCoonz0/8rxxcoXc4wZOg1cOrhY8iJEpN8rwGcSYLGfowdQyo1XLtDiggGDABeoDQKcPp3ZTyEybB+AvqBooiPgPAvHC5aSPj8YwAUcp9j69QBOy+nESAbyAPKwgKKj9Nf0gXfMC5iAO+HKoE4TcJZEsx1Ln/6tlj5DwKqUJLEDLlGqauZiv4YppwG34thMNoeJyTjGYmMYG4thYmICk4k4spk0jHwWLrcbXo8PPp8fXq969/noXb28Xi88Ho/57oXH64HP64XP74PPS5974IanoBJIUhSUA/86A9ld5sZvaMCn+JC2rJiT2K0moaKPqwOuE9ZkMomeby/jzNkzuNLbi+HRGJLJSWSzWRiGcLgLLpebxbnb44Hb7eFwqJteHg8DzS+3W70z2D54vF4E/X4E/D4EA0GEQiFEwhGEw/QeRjBYg2AwgIDfr8ZxEUHMDvA/OMAFzFLSwU4kSmpaujCXy+HK1av4/OBBHDt1AsMjI0hnssiRAGWgTeFN6+92wUUcyIPQm5u/FLpknel2MwEUERYMuPIGvG4X3CQhvF4EggH4fT4E/AEEg0QEYYTDYX6vi0QRDkdQG6pFbW0tIqEwQrW18Lo96nb1dHSFVPH3FvDrz14RyCbQhtKGqXQKJ06exN69H+PchW+QSKWQp8XkHD+vbLHQ4cXVPjMs4nG5FRGYiBSOo/GIqPL5HNFL4cftcbMkIBAJeK/PB4/HB6/Hy5zuCwRQE6pBJBJFY0MD5jU2oaO1Da2tragLRzRrQxGdPlNdNvwIuIljMp3CV0e/wp5338Wlnh5kc3kGWvG0AlJexJUMKHFukag1YJj1JGIpk1Sg8whg9U4v+iwPN4+hEQlxPqkHHpckgwdECPw3qQO/3+T+EOqjUTTU1aOttRVLu5dg0cJO1NaGCsAXPEb2IKyf7xXg1Rhh1R6jJISytLOZLI6dOIFd77yNc+fPMQcSYPk8cYoCmrncXE4FuJtFekGFCGHYCogIXPpRIAu49JlZvCGA83d5kAfgMtxAXoGv6NGAQerD5WLx7/f7WaTXR6Kor69Hy7xmdHZ2YsXKVWie11LwF+xzY3U021b69yUCJYAT/fdc7sHOt3bji68OI0NGGf3L5ZnL2AhzuxGNRFh8zmtqgt8fYKJIppJIplLIpNNIZ9JIp9OsBmgMJbaFu0mMq9/VSwBXoIt6ouNd9H2eXpwQRz5H1kOeVUuOiMEkAvIASJ/XRSJoamxCy/wWtLcvwMoVq9DRvoDtficz738s4ErLGRifmMDej/finffexfBYzNTXZFSB9WldtA4rly/H2rW3oqNjAcKhMFvcBE42m2GrPZvNIZfLMtCpLL1n+PdMJoN0ml5ppFIppFLqPZGY5FcymUAikeDPMukM2xBEPDQWiX7Rw0Y+h5xhgp7PIZ9TvxMh1gSDqKurR/uCdrS3tTOHr1qxAh3z26yAjYn89y7wUq24rvY4WtIz507j9Tdex7ETJ5GHGyRNaX28LjdamuZhw7q7cfe6u9HU1MTilBZZWeUKDuHagugtiG3FzQQMc2zh9zwTiyKYLCYTk4hPTGAiHsf4+DjGJiYwNkE+/xjGxyfY708mEkhnM8gxYeUUQeVyyOayTLe1tTWYN68ZXYsWoX3BAtbta1bdhKa6etJacHksKTLrHF7tYt8IxyWSCez9ZC/eemc3hoZHaWVYV3o8bjRE6rDhrruxfetWBpu5o4zLM9P7EfDpncDMESHksqY0UCpjMpFg4OMTcQwOD+FyTw96rnyL8fgESxGaF/ny7e3tWL58OasdsuIJ9KDXzwZmIcYw2zp8pjf+9zivr78fu3bvxL4D+5DJ5BhwsobJDVq9YiUeeeAhLOnuhtvlZr0+F4BPuW9TeoixSNKBpATpciIGApi4/+sTx/DxJ5/gam8vqw8XEWl9PbqXLMHSpcvg9/tw09LlWLigg638OQN8SqhyGkiWi3tPY5iqDz195gxee/1VnDh1HAYHSXzw+HxoamjA1s2bsW3TFoRqatV4sxPoqnpu5Q4kaUAq4OSpk3hz1y5cuHwJ2VwO/oCfDcuVq1YxhzfW1+POW+9A0OezvIlZ53D2IYujV9O9y+shmmqvRRr40KFDePX1/8a3V78FXG54vH54/X50dXbi4QcexG0336JsXdLXepSk2ovMwnHO+TCD3bZEMomDXxzCX155BcNjo+yzhyMRdHV1YdGiRagN1mDd7XeivbnFGXB7koKohu7V66EYsW32tnCexK3oOMd03izc/GwOQfryo08+wWs738DQyBDcHhf8HOKswcrlK/Dw/Q9hefcSK2o5hxxezpUtBbg4XaOxUfzllf/Cx5/u4yARxernzZuHrsVd7GGsXnkTbluzhi1+jvrrHE6Ak/nf23sV57/5BrGxGOuvcCSMxsYmtM1vQ31dHYf+xEJlaWcGJXRA5nB9rht3mi9xx3sfvI+db7+F2MQ4PF4XAj4vampqsWb1zXjovgfRtaCDrWCtzuG6r+00wExiFyIFydI/cvwoXnhpB4ZGRjh2QDH4jo6FbGwuXdyNrRs3wu/zq4CMDjhZhAc+P4BDhw+ht6+XfULK7NRSMD8cRVNTMxZ1dKK7u5tDeqGammJDRkLTUhowy1at08KU+kxf2KkJExe7QHve34O333sX44lJTlMS4LU1Iay95VY8dN8DWDC/1ULbfX1qqhylzBRwcQlHxkfw7PPP4evjJ9h/J4OtpaWFX50LFuLB7fehrq5OmSK5XI5hIgvw432f4MOPPsTQ8BCS6QT7iqqWwwVfwI9ATYgjO/OamjkIsWRxN1uBdWEVjOABSb18VxbtDPmNFng0NoK3330H7374IeLJJLtiQZ8f4VAIt952Gx7cfj/aSPfdiBxuxsdZjboMDtz8+W9/xZ7331PmhtulQq4tLehoW4CH7n8Q7fNbVWiYAKcFOHn6FF7529/QNzigggSsvw22/sjhz7sNuClxz7HcAII1QXbw57fMR9fCTrS1tLBbEA1HEawNwiOpuxmCMpen0f0ODw/irT1v4/2P92IyqSRZjd+PSCSM22+/HQ9suw8tjU03POC0ThSUefuDPfjrf/2VGZd+SKyTLm+f34ZHHnwY3Yu6LMApU/Sff/0Ljhz9WsV5WSeT70bBgCyH8jK5DHJsqJkZIQrteTwIUAI/SGm7MBMAUVbhvaGBdT4l9ynR7/OpSJXlfpG3KfFhKRFSUDuWcZWggkoVMU6nDQ4PYvc7u9lwS6TSnIYMBvwcM7/zjjtw/7b70NTQOJd0N/OxJYtjLhJhs3f/Xrz0Hy8jQ4DnXaitqUFjYyNaW+Yz4CuXLVcSmHT42Qvf4PkdOxCfnISHkgVeL2eDKKVH1iwBTw6/igTlkM1kkKGigHyO3QP6oWoPr8/LoBIR1AZqUFsT5NhzJBJRhFBPBFHH+iQajfDi0sRoscmGLNK78odYf7Y0n5OOlmhY+Vy5mm//4AB2vrMbn+zfj1Q6w2KQAK+P1uHuu+7CvVvvRUNdQ4Hw7EboTPTuzBEuPtOe66ZQ60f7PsSf/vwfyFIYNwvGoLGhES3NzXjk4Ydx84pVqkgjb+SNXW+/jd3v7DGzsQQe1VypWiziwVyOACbAVRaILENKCKikQZ6BNyT9BxXUp+gOiXWu36KEvt/LZTsU7A+Fahnw+mg9W5Lzm+ejvbWNJ0jHkGegc3nBzSth+uscXhkIZZdcG+hjwPd/eoATHBQiDwT8TJTr77ob927djrpI3Y0LuFl7QW+EzQcfv4///Ot/smuWyZDhFkBDfQNaWprx2MOP4JaVNynAJ1Nx44Udf8KRr48Dbg/yFKTn5D8F5WtZV7tcZpVGTsV5KbMjcd88i33K4KjQn5IIpldukqJy2/Ic0yVOIr+epEHQH0RtTS2ikShamudh4cIOdC9egkUdCxGqDalYh+4TVQF4ZS5Sk+rtv4Y339qFTw98zgRMcwwE/Wisq8f6dQpwskeEm+aaw6dTi2cvbshk0tjz4R688sp/MeDZrAEPGaDRCNpa5uPnj/8Ua5avVID3D10znn72BVzq6eXwYjqVBA1AXEviuaGhHosWdSIeT3LwnrM1GZUWVAk8JWtJz7MfT+k7+keihdJ4khPmlJ4iBlUFkofb5VXuUMCPmhCl+aJsBC7rXo6bVq7EgtY2+Cn4bxfvlVEtc4SKiV/pvYI33tqFAwcP8T3RRUikE4dvWLcB927dhkgoMuuAl5JAToCXPJaVcWHpWdru3rMLb775OnJ5wsAFt8+HUDTCkvPJn/4Mq7qXKqjOXjxrPPPcDgwMxJA18kgnJ5FJp5A3S3CXdXfjqaf+EZl0DqdOncaFnkvsw5IYJGjZfjDLaSl5rz4xc7kmPXBdGCUBSArksiwlVB45C5IQFOXy+twI1PjZwGtqaEZX5yKsXXMzR7tCQTOeLTd6nYDTahHgr+9+Ewe/+JIlmi7S71m/Ads3b0O4NlxQLXPN4XxrVfbHsau7VCaF13a+irffeRuG4QIJaAoRh+uiWNDWjid/8lMs61qsAP/q5FHj2RdewsR4CilK1CcnkEkmSLsjEAxi3R134l9++1vUBmsxMhrD5atXcPrsGVy4eAnDo6NIZ7NqUUR8m2ComIsq4VW1X2qaqq4rj3wui3Qmg2QqgXQmyQai108J/VpEwnVorG9gH3/t6jVsYVL5rhrrutDmsiYa5PKVb/HGWztx8MvDLJ3YaAsSh9dh44Z7sG3zdoRrQop0HVyG6YBTLZhVj2lWyfKuFADkZf3lv/+M9/d+xJUyZEf7AwFE6+qxsL0DTzz+OBZ3LFSAf37koPGHF15GKm0gkUgiMTmGbCoBj9eNSDSKe7dsxVP/8EuEaqhADlzKMzoWw5Xea7jY04Or165hoH8AY8T1mYwC06BaMSrG81g1u8RCmmjmfROkArIZpFJU+THJxf3k6tWEw6ivq1egt7fj1jU3Y8XSZazXrxtvE71L3/bgjd078cVXRxhwj8eFQMDHIn3TPZuYw4nIv0vAqyVldmtZeipKTKSTePnPL2Hfgc9AjhOta6CmBvX1Dehc0IEnH/8ZV7gy4Pu//NR47oU/IZN1c8nNxHgMyKXh93tRV1+Ph+5/AD/9yeOo8ZPxZi03AR+PT2IsPoHRWAwjo6MYGRnB6OgoRsfGEE9MIpWgcp4kU2CWCIG5RRUE0khWvbaBTCaFeDzOdWJurwehcAjN85rR2tyCBW1tuOWm1ejuXIyaQKDYgq92lczjyHag+7jYcwmv7X4DXx05ysWKRI/BoI89hS0bN2Prpm0I+gOzrsOnOd3yh5uuaiKVxPMvP4+Dh7/k6hoynoMm4Is7u/DE4z9TGTM6ft8XnxrPv0iAuzA5SeU2Y/AYWbbO6+rr8MiDD+HRhx7mAnkOjRRqtBXzcnEdJeZJHaRTSCVTSKTNKo1xVbYTGxvDyNgoEwYl74lQ2AYwa7WkCjSdSiM+MY5EapKt+MamJizs6MD8ec1ob23FzStvQntLK5caKcE8Ewmvzrxw6QJe2/UGjnz9dQFwstKbm5qwZeMWfgV8Nz7ghOJkMoE/7PgDDn99REnNnIEaKnCsi2LJ4qV48vGfY74ZNXTt/+KA8fyOl5HOuLm+KhEfgwc51NQEEa2LMuCUG6YqENHHutEsAXwOepCGZA6mslyD/XQq9CM3jsQOFewRFxPgRFzDY2NcqnPlylUkkineuUEewvj4CJLpJIK1tQx4d1cX++ydbe1YtWwFR+8kXzt9Ea/CVOcvnMfru1/H0WPHeK4UaCId3tw8D1sJ8A1bOMP0XbllM+J8c3Ljk+N45oVncOzkCcXhuTxqa8OI1kexfMly/PJnT6AhWqc4/ODhL4xnd7yMZBqgGq/kRAwuV46jZBQcefgBAvwBFm9KgVpLbC90KLjNJWbPgVT21fPIZbNc0js8MooTZ07j8FdHMDg0zMkAMuQoz0ueQlNTA9dptc9v5+qTlUuXc4GCSJzpLpS4P+e+OYfXd76GoyeOqYSDx41AIMCBii2btmLL+k3sEpZEfLoXnqvjDWB0bBS/f+73OHP+LIwcOP9RG44gWl+P1StX4ZeP/4xjKgz44a+PGM+88BIm05R1SWJybIRcd9TWEuBRzrQ8Khw+jXRn+fCmuntVyQnExsdx/ORJfLL/U1wb6Ec2n8X4xBiLd6/Pg0WdnVi6ZCm7Sa0tLbh51WrMa2icUY2ZAH723Fm8tvM1HDt5nDElYzFoAr5tyzZsWr8JPreXs39znQ+/HlogJhoeHsbTf/gdLly8yFY6+eIK8ChuWXMLfvHY40zMzK5fnzxmPP38H5EwAY/Hhik4h5qaGs64UF6YQnMBs+jBXndmn2wpoJ1cDll8WlCK4x/68jAnM4ZioyzaY6MjSCaTqG+ox5Il3RyUiYbD7Kp1d3ZxyHamPxcuXMAbrMOPIkv7vMg7CATQ1taKe7dtx913rlcx/lIyfaYXnuXzaA0HBvrxzPPP4NK3l0wOzytPp7ERt6+9FU888hO2exjwE2dOGE8/90dMZvJIp1OYGBmCYWSYIigI8sC99+HxRx+1KiYqcHk5wKcQB5nH2nijsTHs+eADHPrqKy7NjccnEBuN8Tbb1rYWdCzs4Hw86fFbV9/MyZeZ/pAxefTrIzh89Cv2KkjN1AT8WLpkMe64/U4sbO/khJBsz56+rTDTmU3vPFrvq71X8cxzv8e3vd+yDiepSRze0NiIO267E0888lhBGrpOnTtlPP2HHZjMkJGVxtjIEPK5FHNPNBLG/dsJ8MeUDjet9HJTmg7gaj+N2vTOxp8LOPPNBbz51lu4fOUKhwzJ1SMuD0dqmPso5bdk0WJsuHMdu2uVJE6pudL1qNDjwqWLXPhP+8vIMF28qBNtrW3wcUiXNiYoqG9kwEdGR/Dfb/wNXx09gmQiqUR6KIzmlmZsvmcT7t20tbAMrvMXzhv/79kXEE+qGPjwUD+y2ST74dFwCA9suxc/JR3AblnlSFc1utsCQWqizOV0gQ25t999DwcOfclcTl0XYrERrjlrbGzgHRYULty84R4Oxkh93XT4QrkuWQwODaKvv6+wfZfEXntbGxrqm5i71S4T+k8S0DcG7EVaxgDXKlBc4eCXX2AynuAgGMUyyO65fe1artwRxnBd7Llo/O6ZFxCLp7kUd3C4D9l0Aj6fB5FwLe7bsg1PPP5z00qn3RfVLe30gFdjSjHk0WPHsfOtPRgYGkI8EcfQIBFhmospm+Y1obmJKPce3LH2VoR5i2x1P7K9h0qCqG0HlTnRjg6utKV0rseNSDiKUG0EXq9fpXnd4CicIgCq3qXP1EuXeDOVNNXNvPgoez5cbKATJ09x5c7o+BhXwVDiZMWyZQiYRSfsOl/u7TGefuZFDI3E4fJ6MTTSj0xyEj6/G+HaGmzftAVP/vRJzmNzhGyOAadb6xsYxKtv7MSZb86zqzg41I/J+ITKVzc2oqmxEevvWofN6++pqiqFgKaNfKQayE4hg5Be6WyaY/p0UxT1o3fux+ImsL3m9iKV3FGtPQhoxfn0omOlgkd+l++kGGO6hFBNmtSeHqW/aU/a2bNnUVMb4qLMs+fP8fzv27oVbU3zLJF+tf+y8fQzO9A/NA6Xx4vB4X5kOdKlAN+2cTN+8bMn2I+bzuQrcbjdapex6TwKwuzeswcHDx/GRGISw8NDGBsdZl+ZXEUqmrj1lrV4YOt2TqGW+iGgeQsvhXeTCmhK0ijTW6VoZUuPDpALBDYVZarjeCspb0gw23qYMT6dywVoIQD9b5045Hu5XjV2kf3+nAAn1/b06dOsu+PJBL4+fozbhWzZeA86WuZbgPcNXjF+98yLuDYYA9xeDA0PIJuKM+BUhrzlno34h5//gqs5vyvACagP9+3DR/s+weg4WeojGBke5KBNiGvkGzlf/tj9D2Fx56IpeBPRUM6eInuUH0inqRGPubGfK2rpFLVH2w64Gox2V5tVuC61Sb8ADBuY4lyYlTnapoyCrjRFoQBrJwhOLmmSQv4mSaETgxDVFNC1fDjd28h4DKdPneWdJ5OpBIezOzs60bmgnYszC/MaHLlm/O7ZHbhybRAuj48BzyQnuDCBtqFuXL8BTz35S0TmGPCCDjcX77NDB7Hnww8wHKNts2MYHujnbFywtgYNDQ1YvmwZfvLQI1jevVSSsMyElGMn0S37rgul1kX9WKRww2rUowOq6uuo2FIIwwRYslSmza7nFSxAnHTe1PwqgaRLAzlfVxMiGYqkT6FjkFkAYebQh0aHcfHCJdQ1NCBJdfY+H7oXdyvcNGpxDY8NGk8/+yIufXsNbi8BPohMYoIjXJSxuvuudfhfvyDAw9PicLqGiHW7ZHAS94VjTU/gi6Nf4e333sfgyDDvnx4aHGAgqdsRFUTSZoifPPIoblq+El7TraNiPs4HTCYY+GKjimek3TqxqdW3xZqjmcMvqSjU8nF/lsJSFi2pJT65Nk+uaV3bvi7yt/65XVI4if5COxEjj6HBIU5OkVFLRim51QsWLEA0Wgevlpp2xeIjDPi5C5fh9fkxPDqMdGICPhLp4TDuuO12/PM//CO3jpqOSJ8p4HJjR44fw+5396B/cJC5dXhwkMGkhnZU9bqoqwsPP/gQVi9bAU+e+rRkkEwrY0w10FGWtxrPDrb5twl40WJypKWyZcpj838k4rX8gmbV6us1nbXT7RmhHkslWZQo5WP0HSWjaNsw2VpUSkYFpIQf1RBQZXDB3hhPxIzf/2EHTp+7xFtlR2IjisO9LtSGQrht7a349T/+ist3y03aiZvtnFwNp4uCPHbqJHbteYdj66lkGsMDQ5iIT8Dj86C+LorORZ3YsnkzVixeAq/h5qpZ2hdnGtu6EFM62N7LjFt1qTq8ImBMg4z5cUr/MzOwXuStqJ05Arquc0utV7l11PW3PrdS6ytcXiBudsEUIbIk8ng4IilhaFc8OWY8+8LLOH7qHFc6EuDZxAS7ItQI7tab1+I3//RPaIjWzzngPGmKC7qA42dOM+C9fX3sUg0PDmN8jDb9uVFXH8HCRQuxacNGrtXym0kObpSnNcYrcIdpkRdjaInzqdJbWUS8yGbMhZvumZ+pxRXpoVpsiURRgBe7r7q0EWlSDvRShpp9njpDFdqRmAfp3E8SkTo/8bWTqUnj2RdfwtETp1iH045RMtpIR9WGQ1hz02r8n3/6ZzTVNyhftcTPbHC4DvjJc2ex8513cOXaNVBhxMjQMMZj41RJzXn6zkULsWXjJi5y9OvbmrjLsUTwzN8ZN72LkvreLibtEkn/Wxlo6jy1DDrgigDE0ta5VD6Xcg1dN1eSANWqAenmqN+TtBKhMYoAT2cyxnMv7sDhY8fYD6ewHIl0agRTEwnxXun/+8+/RnNDY2GDgBPmpQyRatSAtXhg0UxrefLsGezaswdX+pRIHyXAx8Z4saN1EXR2LsTWzZuwcslS+CjJQe4WA0vJA2p1pQNqcbMOcqnfdb1ZksLNL3RwGXAK0HA3CUUAHJljn94iCBmTgzkldH6RXVFhEjQGcbh+P8LhUwDPZHPGC3/8Iw4dOcKAUxYpNTkOF+nwSATLlyzFv/76N2huoPhy8XYgfR464KWCLvrNFU9OuUeyoYFgO/3Nebz70Ufo7R/gxjYk0ifGFeCRaIQ3LWzbvBEru5fA51E3S3KV3nOF+nfxvdVMZRF0TrBbyPZ7KnUvdovazrnC7RKZI3CptSbpVCsdYxJHkXGpZiBqYDpcrksh0e2EGXk1hfRoLp83Xnz5ZU5WUGiVAY8rwGnnwtLubvzLr3/LOyl1wMtxtJNo1D+TjkUidqSJHe9ayVMXRODSlW/x4b796B3oRyKRwhBxuAAeiaCjox1bN27AisXdCnDiabM9Fhlvdu61gyzfOwFeaZHLGaN24C1fW7XKFl1Let/y9TX1YHYYkWtQfN++766UhNU3agrg5NcT4IXt3HnDMHb86T+w/8DnDDglE9KTSqRTVGtxVxf+9X//BvPNPiGVKF5fSL0llUxAOE1x21S9Sv2SyH64fLUXH+7fh6v9/ZhMpDBsinRiD9qcuLCjHRvvWYflZLTpgJuerz4PmbNuyOhA23W1zimlRKsOrBBTKYlHBCx6lqxlj0ft2+OmcA6qQR9HAW52TTbVlBNBWgRiHUv3SwRGOtzav28YxiuvvoZ3PviA95aR65OKk5UO1EZCWL5kGRfBNdU3FoUh7VRGF6SJCMj2BZfvRedZC2b5yXyMWVzf03sNH+03OZzcssFhrnilfW4EOHH4xg13MeDE4WJBi2Gti3AdXLtYdwKLA2q24JgdYCEEu5oSYpH7V98rU58WnbozUCN9tX9epV+L2mubWUNxq9gW0AC3rmuJfmUDqQnrmTy6V65riEYtP5y2C9O+8Fd3vsmdECh5HhsdhNdDXQTqeBPA2tW3cNN2y+K0ghrljAt9MXRxU5xAYGhUP1He26wSFVf6+vDRp5+ht39Q+eFDQ5wbpxsjwBcw4MThXQUrnTw6sdDtBKdztw6yIgax2vkbjZanNuOjuQvxOoEuJztJEDpXnpRgrYeKqQtdSD841RvOdAbyousl3KsSvlkXAAAVY0lEQVTW3yJMa570uXAzzUEALxBsYjJhXOq5hI/37+dtQ1QL3j/QC5/XzX2+qHMARdncHqofU2lBu0hxsjTtn+nWrCyUGsu0qs0Nhoq1XOgdGMDeTz/H1b4BDfBRBoRsiwUL2rFxveLwgGm0qdyXsnjsNkMpca4kg3TTVCpGD5la87bKDoo/m0oUTsapEIkOuJ1gZM76GrPEyKvgjlj+TFRacEXNx0q6SAJGRDrVJhaMtuGBQePi5R4MDAzA4/Oygk8k4qrnScDHnE1NZl1utWm/XCTJDqr9hqYSiuIoeWgM34hZI35tcBAf7T9QAHxkeBixGAGe54xQ+4JW3LN+HRttASrQo1ou2c9qtr0QbiulZgrBFT7QyqYVx8iFk5TKUvegB1b08K1Cwk7sBCTNgT6X56A4qQhdnxetnWFGz8wnLqjvZJbKDlAgWwxZ0NkuF+8Vl/S2q6/3mkFBd5UIolwx3YDiPMoDK4mn/En6TgdcxJsu1mVR7GLPfjOmBtJyzmZQw8w59w0PMeBXrvUpP3xkhEU6GXoUIybAN9x9F7tlisOpQMsc1QTcSXdPNeasdtbF4tgCV+lzHXBrp6cAp9bC0gY6oLo+l4feVJKKOuB2F43OJcNWxR4UXnqqlc6l6whxkmtIgFO0zdXX329MUA0UiVeJRoHafZh6VTKJmmajX0txeinKLf25WYzA1QWqCxQdOzAygr37D7C1nkxSyfIoxmIxvkkqdWLA192JFd3dCHh8CnCxXbj1dHGwRbichYi5Z12ITvqX67dohUNVhE2XXsWRNnWWYojC1rnC32JQ6Va0nvOWz0tJRydGIbAFTCVTiEFVBQ41WyDutUKtSiJxU31KlQ4NDRkUTmUdUcgqqacBiH7j3aBa5Ir1SpmkP33npOudAjcsSUxRbIkpYGh0FHs//QyXvr2KVCqD2EgM4+MKcErbtrfPx+b1d2PlsqXwe8m+UE1oJU8iXEVRNwWEPHrCCqtaxppluMmxxVa6ZRPo960TiDKgdH+aGIhZw2qcYIpe3Wi1S0cbX01J7jgfryQvuXv0aCy328cSQMS8qBmy1l0jIyMGlQKX1Ckcz1D6x24ICeXL4spiiQRwMtSsCROBFS+0moMymkbHY9i7bz8uCODDoxwUMly0b6oG7W2t2LbxHqxesYKbyhaAErmuPilUq+hzk0XVLXQ7dzvpd7vhVyAqU2IoolLEYYns4tSp8sOlmsYiEJmfnKevqZMRaFedZNDRxgnibC7AdKmnJalSLUXwZLy5RkdHDdqqIkDYDSs7xRUvTDHlCxcVU/7UXLFMtlC8oSUjeJM7tcZMJXH0xAmcv3gJsbE4B15isRjyyHG9/OKuRbjnrnW8z4waB+kLpe5FAV6u8atcX3S0zj1F983sa94Hp1U1dcGF/1bTe9rQoPLx0u7EbH/CDfPcLFoFcLmGPndhLD1QpR+nG4B2dVBw+7ji1sMGog447SZyxWKxAuAlb7gc6tp3TpyuG0kyvq4TlT7SSn7NwAuZYGOTcTbaqL9MLDbOzeFz+Sznw2nDQBc1/wmq5L5FqLrUqAS4AlHndItz9FiDBniZteB7NffAE+gcQjbfdR0uxq4uMZ1+1429YqlU/JQlkaj0TiCTVe6hTlw2wGk3kWtsbMwYHBycEYdX4n59kjrwetJeFrig1wqDGoDHhfF4Al5fANmcgb7Bfi5brouE0dLUpIrzTCNvJoBXomMLfJXzrvxj+eqmfDE3MUg5lXwqgKknGdFPubCvXeraPQ1dhfBTj3wB87GYisNlvRnwiYkJo6+vr2CFTkekl1oAJ4NOOMnJeBIjj10Lc1MAj02AT0zC5wtyo5qzF7/Blb6raG1u5oBLlFqAmJK2eN7mwhd8VevvKTHTcigWCh1KA+543YLVXnAbTPUilSiFjH2B0XhPmNkuRaSDk4GoS1FZU52BlFj3cxttny/A0pO7VIE6XAThisfjRn9//xTXozI1z/wIO4XqbpLa5UEi2sMJnInxOHz+GqQyWew7+Bm+7etFR1s7bl21Gq1NTbwrxP6jg6C41OIsS4RbZ5WyvK0jrAoX+sw+vtNKWAarpWKcmMk+lrIPSO+rJxtZfe+KxbjdZpE50OfE5Qr0INO3PCSPdXgikWDA5eFsdovQfoMzh7n4TLvFLzdG8TJ+WCtH91yIxxMK8GwOnxzYj0Qmzf1Dly5chPlNjRzz129W5msZhlakTNxMeVeEJ0aVmPdTo2iKSIrnr49fHnBFbKr0Ss+OSTxc5m9dV7wVCoSpbpfWM9DsxGn/m85V0Tx6jKWf23+ozRfgLeCuVCrFIp0K95385LkCXF8kEUkqT06doJR4o35ulAsPheu46875Sxcxnojzk/gWtMxHOEhdm80wo1SaFIoJ9BCn5S4JyJYLJRa2PWnCd87TlHMsri0GS5jEzsHW53Zw7efrhRCS9ZJHSyguF9CdrHe7SJenGLvh40dqShqaw6sEOHE4bcmxjJTiyNJ0uFp3Fao9r5jbqXFfDslECvFJem7XJKJ1jVyeHJsYYzFP/mRdbZg3OHrMdp56jZkutnWbQTeMxF8Wf1stmiW69fK9UoDrkkUnBvlc90bsrpcT8eiEo7wXs/7dbDZL7cWogZIYeoX7NPM9MiYBTmVVRp4ipkSwqgMmR9oymYxxjQoF02mep37RmRhwkiSYzrnFRKK6QqVTGSSSkyzS6Sm7pKtzRpabBVLgJegLsP9Not/iwuJwKn2uQqqqTt3Kmctx8pm4ZpZ4tcCc6rbZ10lXI/p3uvWsE78dbDtj0PcSPmVDVuwac5MG1/2ZYSWV66CmRGZGjZ9dTkBT50s1sthMlFZ2ZbPZIsB1qrVPshqOnQng9nHpJlQAQ+lX9ejFHD14SD1y2UsPYlfxYyuGPRVsyzg095EV+rxarUHNUjhzCgK4mcixFRg66UsnMe7E7dWuK51rlwwSJlWVMlIGrTwASe3q6ofDzNpDb2XeDDg9EYF0OO3u0KmzEtjT4eBqCKX4GLVhjydqqCoaav/F/dmlyyM9b9tDwEtJj1XEMNV1UYArMS4ikXNNZhMKnbOLrbNSdo0+XydCsHN9tWtbioBkz5m+98wJA12fC+E4Ak5bVcpRZiUCKHVD0webR7KKEEzAad8YtelUj3gwmNKtJyxYV6EEhpOvahlrUuSguEOJ+tKAl1oTWcRyLp3dmCtl1DmtnXC6BKSc3uU8J7tJv5b8TrVt/EQEKn6gxEQpw6OUOCo1UdEb+vfTM+bsgFP/Geq+nGHRTj8EuNdLeWB7xQlJBItLLbEuIl/j8OsEvBzYToTutL7lVIKoR8l1Fxt1Vjia5iGSSB/PXrtAxS0uwzA4li4ZM/sE9JuqJMb173WDRai1HOHYRbr6W23ClwAEbZajgAR9TmCrIE01gKsQZrFOlwe4z4zDdaKeDvCV9LsOqq7L7eAJM+lA2/HhJ1qYAQQpV2bAqTRZD6/OTAw7n+VEJJUIZ6o+V49epiCE6Cilv6Wkp/gMJw5XnynOV2NYeXF7UMWuvkrNVwe6WtArAW6XmmpbsrjJlsEmcyoFuLL0rUAPrRftq2eRTvuur169qnhKC1zMFvClFqxa4FVARj1rpRhwq8eKPlc9OGEX6cKZug6upIdnE3C6fqUAV7FYFsAlUmeJcp147IQkgMvnRYCTD97b21sIstvFil0UV6LmaoAsR+k6eALYdADXjTb990qE4ETg5az0mXD4bAEuzGlnUGlUoACX/WzKmylwOC0mAU6dA+wD6caWDK4vov6Zfq6uw0sZMPbPy3EScbeEGOk8ccmcSql0LrYD7sTZM+Vwmb/dK6gkGUsRkdPnxSKduN15t4piIGXMWuOQ2lKdpyihUgCcJkzRNmptXYrzFBiS7uMlNe+rOFtVzhqvxPn693biErAl1VcOcDuo8ne5nLNdd+pSrdK87WrCbgPYCcq5tm9qfbuSBtaaS6BJVl62b4v4poCUy0WPF1FPnuFesZy0oeoXP5egsw6nCZFrprbyOGefLMNGGRBWPHdqetLphoWQyhGEXXWo65h5Yg6+FOtwcVfsC2jnOD05o+t0O1BOwFaresqBbuf4coDbJaMCvLAyzL1mHFBSO/wZxSSQz2BibJh71NJndXUNCIUo8USPDw1agNNw4prR73p4tHgRnDiceaOkFBPQnER/Ka7SP6fzShltpQB30tVyX06AlxPB3xXg9nuWOdmJwwK8EEyFl8LMMNDXexmjQ9f4+TFkl0Wj9Vi2Yg1qIw0MeF29aaXT4MTdxOWyuHp+XNVGKZdA9TeTIkGL8pwWzQ6y/ZhSi6n7n3bARULoYMui6KJcruVkwDlZ7qVA/y4Bd2IAu41SPB/lano8BoYH+3Du9EnksynuWkktzihjtvKmNVi26hYEgiHUU495eX44GWxDQ0NMGfTirkCZDBtH1AiPAKdeKwS40hkFGjQJwJnLK+n0UvpRvzGdCIV7ZSGkqF9Eqh04O7jfBw53UgFOqlbZUaTqJnHky08x3N8Pv8/LDzrgR49kc2iaNw+33LYOTc1taGtbWPzAeAKdQCbA6XfSmcTdpOwJ7P5+kgDU1ZA4XAEvm9hokixutJpsPZBfzvBx4qJKgIuhYucAuw68EQEvbxg7l1DZ149EOCeT3HkMXOvBZ5+8h6Cfdp74+IFDxOHpdIobGc5v70BjYytuvvn2YsDL6TJ6mvDIyCjSaaIeM64tD5jVwne0wPp21VK6Sb9WJcB1C12XGAK23SC034fdaBNpUM4dKyirwgbC4kaDYpvo85mOe1ZOVTiFUfV7UtckwDOgRyAcPrQfZ04eQVNDHTNcJpvip0BSOpVar4UidfC4A7hp9drqAacL6s8dFdEvzyGVmjRd99tvSiSAXVdNoV5zkeVzHXB7OY8Oui7W7ZLGyTUrR+BzDbisQSXPwMmiV4SlysHSqUl8sGcXRgevoaExCs4q5lNctRoORxEMhhGONqG1vQPLV66uHnA7JdNEpc5KVIE8ZlqIQPd7xcgqdaM6t4m41gHX9biMYc8NOxltOjfbQZ8u4JWOr8ThTvaMDqiTni4FeI7yCshibHQIu9/8G9y5JEKhILJUFRTwoqamFpFIA0KReVi3fhvmt3bAQ095EKOtmpuxi2En0SlSgIhApIB61rjqaEw3JUCVu6ZwLp2jKl9UPF0kiYyjj+W04E5GWiVghEhEQpWzP+yitpyaqAS4HVy7hJR50Di0hZr1d98VBjzoyaO2xo9AbQBBeg/UIBCMYkHnEmzd/lihxqBqwCsRhNP3AhK5fLS7RZ7TrRtc5Shc9KSIcQmvysLx9lhtX5mTpS4EI/OzE0Cp+xLiLKdrS3kE1ayVgKcTk5PPrY8l39N6kK9NYdRr1y7j3bfehNfIoKE+jGCohkvBfP4gfIEI1m/YguUr15rDuFU+XF8Mp8nKwldzI3aKp3MpG9fT08PvuoGlh0ft1rYTeAK4njGzA14KdF3cV8PhlewMJ7Cdrl1qPe1SwzmO7hw3p6JMcpup4/XwQB/2ffwBEuMjCPg83G6Nihg9vgAWdS3DI489gVC4sTCNWedwnTiESwioy5cvm88XUXlaiYnrolnfVWlfAJEWYh/Q98Lh+rHlxLoOSLUWuqxUJbGuj1dubCfOpmtUEuc6AXJP+FSKizkT8XGcOXkcPRfPY3xslNu0hKMhhKIN2LzlPqwky1zrAjXngMtEKaij73DRw590jNrXLM8ZUXpet7RFf8uD5mnhpH2GHXB7aNXuQlUDtsy7EtBO0rHS+E5qwh4ttP8t86GxlaTLcwswN3dAyGFgoA9HjxxRj++c14gVq1Zj9Zq18PqCRRshWaRXmuB0Rbl+vCw2TZIeNS3PIRNOFH1OJbS0u5HEPoErN+zkmjllzIR7y+noakW5naurAb2Uh6AThN0K140w/TshdB0XWg8V4pZuDx5+8FAoVINgMMDFnX19vRgbm0BDYz2am5vNveHFGyELHO5kQV4P0PqiydjEeWSxU0kVFU3S78TJtOeJwre0WZ4fPx2LTdnr5uSL6/F0up5wtt1Q07mjGuK2A+wEuA6WDqp9He3XsxOk3RMQtSb2Da0JvYgZpJkA37fZsYmf6lDIn0m+Q4VcrR/NFhC3bK4AL0U0Oii6wUagEeBk2UsQR8CkLUgUQdLnKrF0cd1E18sxQhS6WLdzmq4fdaPSLqlKiW9dcvDyUwTSbANC86H9XXrGT1xXOo/C1q2t6pnodC/Sx03tAFXtQaYYdMXb4FTnaHNyBWg5/j3l0+r98Gq5faYWvT4+iX8CfXx8gjtD0pi8cOTLE+jmXikRb/IuxiDFAEQt6Mfox9GxvHne77ca3uobyrQtOkWAmk3/dGlS4FqKRuaz/HTHS9+cQ3pyEslkBlf7BtE3OMQFJkTI9KL7o71e//Zv/4Zf/epXfH9Olnq1617tcVW5ZXadVskKrUZsluN8+o4Ao4fPEujCvaoAQnVclofY0I5I6k5EiyePTJbkD1n0NBcBV7hIN/ac3MFKi1fq/oifKNz59dEv8acXn0X/lSu8+/Xw8TO4cLmXh9UZYsmSJfj3f/93PPXUU5UuOWvfz7qVPmszA9j1oLbZ9KA5VcSY4ScJyqIRd86fP5+7BTvp2WrUVDXH2O+pHOAkRq/0XMCfX34eRw5+xlnGL46dw8Ur/YVhiMhIlG/fvp0BX758+WwuW9mxbmjAyfIkDqcX5XjTabXdiPxP3jJcV8ecbe+K9J2tnu1CSpcaGBsZxDu7XsXrr/wZk/E4Dh8/h57eYdbJNN+uri488sgjzNlr1qxxJNa5uocbGnBzJ2whS8e6OZtDMOhny/5GAbpgzPEvBrKpJL48+CleevEZXOrpwalzl5HKurF69U3Ytm0bHn30Uayg/nJ+v2PjvbkCm1VKNcmT2TDEZnoTzrWxMx2t/HlOrtZ0rlQoLjTyGBkZxOcH9uH06VPwB0JYsnQlVq9ejTbtmeczUSfTmY/TsTc84Nd7g9M5/3oBL74W+cHkURjmQ26sJxVMZ06zfWxVgM/2RedyvL8H11j3ozvI1v41Kv40zMddVBO1m8v1mXXA/57inzWomfz7+yysHgKxF3WWr9+fS5D1sYv8cH3BZjqB2QB8NkTrbMyjaKFszYWd18cOuH23zkxXdfbOK3D4bC/Q7E3x+zSSLeZ5A079R8DLgPJDZIJZ1+E3IFH/OCVtBaoC/IdI6T80KqgWox8B/4EgP6uA/0DW5MfboNBqNVWr3/VKXa9bdr3n2++3Wu75rtdpJterSqTPZODrOWe2AbueufzQzp0R4LMFSKlxZmv86wXrh8TZshb/H4RK15ez+dFFAAAAAElFTkSuQmCC">
          <a:extLst>
            <a:ext uri="{FF2B5EF4-FFF2-40B4-BE49-F238E27FC236}">
              <a16:creationId xmlns:a16="http://schemas.microsoft.com/office/drawing/2014/main" id="{BC8C0C8F-8EC5-4D69-9867-A8EB151085D0}"/>
            </a:ext>
          </a:extLst>
        </xdr:cNvPr>
        <xdr:cNvSpPr>
          <a:spLocks noChangeAspect="1" noChangeArrowheads="1"/>
        </xdr:cNvSpPr>
      </xdr:nvSpPr>
      <xdr:spPr bwMode="auto">
        <a:xfrm>
          <a:off x="10363200" y="10473267"/>
          <a:ext cx="304800" cy="304799"/>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2067622</xdr:colOff>
      <xdr:row>5</xdr:row>
      <xdr:rowOff>0</xdr:rowOff>
    </xdr:from>
    <xdr:to>
      <xdr:col>4</xdr:col>
      <xdr:colOff>3384135</xdr:colOff>
      <xdr:row>6</xdr:row>
      <xdr:rowOff>219274</xdr:rowOff>
    </xdr:to>
    <xdr:pic>
      <xdr:nvPicPr>
        <xdr:cNvPr id="26" name="Picture 25" descr="https://linkmysupply.com/data/genericitems/4242/5862/200x200_G04242%20-%20Canne-simple.png">
          <a:extLst>
            <a:ext uri="{FF2B5EF4-FFF2-40B4-BE49-F238E27FC236}">
              <a16:creationId xmlns:a16="http://schemas.microsoft.com/office/drawing/2014/main" id="{CA5D3A1E-2728-44E7-843A-F90B96C77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11797" y="90941449"/>
          <a:ext cx="1313752" cy="13098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1408044</xdr:colOff>
      <xdr:row>5</xdr:row>
      <xdr:rowOff>41413</xdr:rowOff>
    </xdr:from>
    <xdr:to>
      <xdr:col>4</xdr:col>
      <xdr:colOff>2382955</xdr:colOff>
      <xdr:row>5</xdr:row>
      <xdr:rowOff>1016897</xdr:rowOff>
    </xdr:to>
    <xdr:pic>
      <xdr:nvPicPr>
        <xdr:cNvPr id="42" name="Picture 41" descr="https://linkmysupply.com/data/genericitems/4356/6245/200x200_G04356%20-%20Balance%20beom.png">
          <a:extLst>
            <a:ext uri="{FF2B5EF4-FFF2-40B4-BE49-F238E27FC236}">
              <a16:creationId xmlns:a16="http://schemas.microsoft.com/office/drawing/2014/main" id="{6F25F5AF-8EE1-42AC-AAA9-CD4B30027A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940761" y="149473478"/>
          <a:ext cx="974911" cy="97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455544</xdr:colOff>
      <xdr:row>9</xdr:row>
      <xdr:rowOff>110436</xdr:rowOff>
    </xdr:from>
    <xdr:to>
      <xdr:col>4</xdr:col>
      <xdr:colOff>1710602</xdr:colOff>
      <xdr:row>10</xdr:row>
      <xdr:rowOff>70838</xdr:rowOff>
    </xdr:to>
    <xdr:pic>
      <xdr:nvPicPr>
        <xdr:cNvPr id="46" name="Picture 45" descr="https://linkmysupply.com/data/genericitems/4482/6378/200x200_G04482%20-%20Cales%20soula╠eve%20lit.png">
          <a:extLst>
            <a:ext uri="{FF2B5EF4-FFF2-40B4-BE49-F238E27FC236}">
              <a16:creationId xmlns:a16="http://schemas.microsoft.com/office/drawing/2014/main" id="{97EFC2CE-C692-4CAE-81C6-53F548F5209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988261" y="193233262"/>
          <a:ext cx="1255058" cy="12580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855870</xdr:colOff>
      <xdr:row>10</xdr:row>
      <xdr:rowOff>400327</xdr:rowOff>
    </xdr:from>
    <xdr:to>
      <xdr:col>4</xdr:col>
      <xdr:colOff>2122134</xdr:colOff>
      <xdr:row>10</xdr:row>
      <xdr:rowOff>1669571</xdr:rowOff>
    </xdr:to>
    <xdr:pic>
      <xdr:nvPicPr>
        <xdr:cNvPr id="48" name="Picture 47" descr="https://linkmysupply.com/data/genericitems/3510/4802/200x200_G03510%20Bed%20steps.png">
          <a:extLst>
            <a:ext uri="{FF2B5EF4-FFF2-40B4-BE49-F238E27FC236}">
              <a16:creationId xmlns:a16="http://schemas.microsoft.com/office/drawing/2014/main" id="{354B4189-B46E-4CAD-9B54-5E95E26A72D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388587" y="201101740"/>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612947</xdr:colOff>
      <xdr:row>12</xdr:row>
      <xdr:rowOff>0</xdr:rowOff>
    </xdr:from>
    <xdr:to>
      <xdr:col>4</xdr:col>
      <xdr:colOff>1823182</xdr:colOff>
      <xdr:row>12</xdr:row>
      <xdr:rowOff>1218193</xdr:rowOff>
    </xdr:to>
    <xdr:pic>
      <xdr:nvPicPr>
        <xdr:cNvPr id="55" name="Picture 54" descr="https://linkmysupply.com/data/genericitems/4492/6384/200x200_G04492%20Table%20d'activitC╠%20de%20peto.png">
          <a:extLst>
            <a:ext uri="{FF2B5EF4-FFF2-40B4-BE49-F238E27FC236}">
              <a16:creationId xmlns:a16="http://schemas.microsoft.com/office/drawing/2014/main" id="{D0630CFF-E2DC-41C9-9B0A-C7D7EBBA1CC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145664" y="219779020"/>
          <a:ext cx="1210235" cy="1218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662609</xdr:colOff>
      <xdr:row>13</xdr:row>
      <xdr:rowOff>27608</xdr:rowOff>
    </xdr:from>
    <xdr:to>
      <xdr:col>4</xdr:col>
      <xdr:colOff>1905000</xdr:colOff>
      <xdr:row>13</xdr:row>
      <xdr:rowOff>1271038</xdr:rowOff>
    </xdr:to>
    <xdr:pic>
      <xdr:nvPicPr>
        <xdr:cNvPr id="68" name="Picture 67" descr="https://linkmysupply.com/data/genericitems/4521/6403/200x200_G04521%20-%20poignC╠es%20de%20maintien%20pour%20table%20peti╠e.png">
          <a:extLst>
            <a:ext uri="{FF2B5EF4-FFF2-40B4-BE49-F238E27FC236}">
              <a16:creationId xmlns:a16="http://schemas.microsoft.com/office/drawing/2014/main" id="{5880C86C-2FA1-4641-9DFA-280FBDC6CC4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195326" y="221173260"/>
          <a:ext cx="1242391" cy="12434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1090544</xdr:colOff>
      <xdr:row>14</xdr:row>
      <xdr:rowOff>262283</xdr:rowOff>
    </xdr:from>
    <xdr:to>
      <xdr:col>4</xdr:col>
      <xdr:colOff>2098261</xdr:colOff>
      <xdr:row>14</xdr:row>
      <xdr:rowOff>1270824</xdr:rowOff>
    </xdr:to>
    <xdr:pic>
      <xdr:nvPicPr>
        <xdr:cNvPr id="70" name="Picture 69" descr="https://linkmysupply.com/data/genericitems/4522/6404/200x200_Plan%20de%20travail%20rC╠glable%20en%20hauteur.png">
          <a:extLst>
            <a:ext uri="{FF2B5EF4-FFF2-40B4-BE49-F238E27FC236}">
              <a16:creationId xmlns:a16="http://schemas.microsoft.com/office/drawing/2014/main" id="{7F8F8292-8212-4520-AD80-0E89AB12A25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623261" y="222705544"/>
          <a:ext cx="1007717" cy="1008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828261</xdr:colOff>
      <xdr:row>17</xdr:row>
      <xdr:rowOff>96630</xdr:rowOff>
    </xdr:from>
    <xdr:to>
      <xdr:col>4</xdr:col>
      <xdr:colOff>1960217</xdr:colOff>
      <xdr:row>17</xdr:row>
      <xdr:rowOff>1232719</xdr:rowOff>
    </xdr:to>
    <xdr:pic>
      <xdr:nvPicPr>
        <xdr:cNvPr id="80" name="Picture 79" descr="https://linkmysupply.com/data/genericitems/4495/6387/200x200_G04495%20-%20%20encoche.png">
          <a:extLst>
            <a:ext uri="{FF2B5EF4-FFF2-40B4-BE49-F238E27FC236}">
              <a16:creationId xmlns:a16="http://schemas.microsoft.com/office/drawing/2014/main" id="{14BFE374-62DA-4C3E-984C-47EA491324B9}"/>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360978" y="227316195"/>
          <a:ext cx="1131956" cy="1136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859320</xdr:colOff>
      <xdr:row>8</xdr:row>
      <xdr:rowOff>51904</xdr:rowOff>
    </xdr:from>
    <xdr:to>
      <xdr:col>4</xdr:col>
      <xdr:colOff>2088045</xdr:colOff>
      <xdr:row>8</xdr:row>
      <xdr:rowOff>1280627</xdr:rowOff>
    </xdr:to>
    <xdr:pic>
      <xdr:nvPicPr>
        <xdr:cNvPr id="97" name="Picture 96" descr="https://linkmysupply.com/data/genericitems/4381/6270/200x200_G04381%20-%20skate.png">
          <a:extLst>
            <a:ext uri="{FF2B5EF4-FFF2-40B4-BE49-F238E27FC236}">
              <a16:creationId xmlns:a16="http://schemas.microsoft.com/office/drawing/2014/main" id="{9E95A0D1-FD24-4104-B7C5-04251E016C5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392037" y="191835708"/>
          <a:ext cx="1228725" cy="1228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1118153</xdr:colOff>
      <xdr:row>3</xdr:row>
      <xdr:rowOff>55217</xdr:rowOff>
    </xdr:from>
    <xdr:to>
      <xdr:col>4</xdr:col>
      <xdr:colOff>2395623</xdr:colOff>
      <xdr:row>3</xdr:row>
      <xdr:rowOff>1332687</xdr:rowOff>
    </xdr:to>
    <xdr:pic>
      <xdr:nvPicPr>
        <xdr:cNvPr id="99" name="Picture 98" descr="https://linkmysupply.com/data/genericitems/4474/6370/200x200_G04474%20-%20Verticalisateur.png">
          <a:extLst>
            <a:ext uri="{FF2B5EF4-FFF2-40B4-BE49-F238E27FC236}">
              <a16:creationId xmlns:a16="http://schemas.microsoft.com/office/drawing/2014/main" id="{DCC4BF5B-08D7-4CC2-94D7-2A44454FDCA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1650870" y="70305543"/>
          <a:ext cx="1277470" cy="1277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731632</xdr:colOff>
      <xdr:row>22</xdr:row>
      <xdr:rowOff>248479</xdr:rowOff>
    </xdr:from>
    <xdr:to>
      <xdr:col>4</xdr:col>
      <xdr:colOff>1749205</xdr:colOff>
      <xdr:row>22</xdr:row>
      <xdr:rowOff>1270001</xdr:rowOff>
    </xdr:to>
    <xdr:pic>
      <xdr:nvPicPr>
        <xdr:cNvPr id="102" name="Picture 101" descr="https://linkmysupply.com/data/genericitems/3517/4809/200x200_G03517%20Swedish%20bench.png">
          <a:extLst>
            <a:ext uri="{FF2B5EF4-FFF2-40B4-BE49-F238E27FC236}">
              <a16:creationId xmlns:a16="http://schemas.microsoft.com/office/drawing/2014/main" id="{F2FE2D88-9C50-4BA2-A5D9-7DB098BDB85D}"/>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1264349" y="234604892"/>
          <a:ext cx="1017573" cy="1021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1076740</xdr:colOff>
      <xdr:row>23</xdr:row>
      <xdr:rowOff>262282</xdr:rowOff>
    </xdr:from>
    <xdr:to>
      <xdr:col>4</xdr:col>
      <xdr:colOff>2043044</xdr:colOff>
      <xdr:row>23</xdr:row>
      <xdr:rowOff>1232036</xdr:rowOff>
    </xdr:to>
    <xdr:pic>
      <xdr:nvPicPr>
        <xdr:cNvPr id="104" name="Picture 103" descr="https://linkmysupply.com/data/genericitems/3583/4875/200x200_G03583%20Transfer%20board.png">
          <a:extLst>
            <a:ext uri="{FF2B5EF4-FFF2-40B4-BE49-F238E27FC236}">
              <a16:creationId xmlns:a16="http://schemas.microsoft.com/office/drawing/2014/main" id="{5B913BF2-3518-4C29-B12F-F60C44DC7C35}"/>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1609457" y="235957717"/>
          <a:ext cx="966304" cy="9697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1200979</xdr:colOff>
      <xdr:row>19</xdr:row>
      <xdr:rowOff>179457</xdr:rowOff>
    </xdr:from>
    <xdr:to>
      <xdr:col>4</xdr:col>
      <xdr:colOff>2305327</xdr:colOff>
      <xdr:row>19</xdr:row>
      <xdr:rowOff>1283805</xdr:rowOff>
    </xdr:to>
    <xdr:pic>
      <xdr:nvPicPr>
        <xdr:cNvPr id="107" name="Picture 106" descr="https://linkmysupply.com/data/genericitems/3034/4284/200x200_ACF%20610-3034.png">
          <a:extLst>
            <a:ext uri="{FF2B5EF4-FFF2-40B4-BE49-F238E27FC236}">
              <a16:creationId xmlns:a16="http://schemas.microsoft.com/office/drawing/2014/main" id="{CB6B047A-6B63-49C5-AB56-A769DD8A715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733696" y="230077066"/>
          <a:ext cx="1104348" cy="1104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773044</xdr:colOff>
      <xdr:row>20</xdr:row>
      <xdr:rowOff>207066</xdr:rowOff>
    </xdr:from>
    <xdr:to>
      <xdr:col>4</xdr:col>
      <xdr:colOff>2029240</xdr:colOff>
      <xdr:row>20</xdr:row>
      <xdr:rowOff>1464371</xdr:rowOff>
    </xdr:to>
    <xdr:pic>
      <xdr:nvPicPr>
        <xdr:cNvPr id="110" name="Picture 109" descr="https://linkmysupply.com/data/genericitems/3520/4812/200x200_G03520Wall%20bar.png">
          <a:extLst>
            <a:ext uri="{FF2B5EF4-FFF2-40B4-BE49-F238E27FC236}">
              <a16:creationId xmlns:a16="http://schemas.microsoft.com/office/drawing/2014/main" id="{6C8A2D0C-8879-45B9-87E4-C71D1690F9A7}"/>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305761" y="231443696"/>
          <a:ext cx="1256196" cy="1257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883478</xdr:colOff>
      <xdr:row>21</xdr:row>
      <xdr:rowOff>96631</xdr:rowOff>
    </xdr:from>
    <xdr:to>
      <xdr:col>4</xdr:col>
      <xdr:colOff>2171019</xdr:colOff>
      <xdr:row>21</xdr:row>
      <xdr:rowOff>1385308</xdr:rowOff>
    </xdr:to>
    <xdr:pic>
      <xdr:nvPicPr>
        <xdr:cNvPr id="112" name="Picture 111" descr="https://linkmysupply.com/data/genericitems/3582/4874/200x200_G03582%20%20Wall%20bar%20suspension%20frame.png">
          <a:extLst>
            <a:ext uri="{FF2B5EF4-FFF2-40B4-BE49-F238E27FC236}">
              <a16:creationId xmlns:a16="http://schemas.microsoft.com/office/drawing/2014/main" id="{3366D6AF-D06F-493E-89AC-43C9CDA49A4C}"/>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1416195" y="232851740"/>
          <a:ext cx="1287541" cy="1288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220870</xdr:colOff>
      <xdr:row>24</xdr:row>
      <xdr:rowOff>0</xdr:rowOff>
    </xdr:from>
    <xdr:to>
      <xdr:col>4</xdr:col>
      <xdr:colOff>2125870</xdr:colOff>
      <xdr:row>25</xdr:row>
      <xdr:rowOff>561974</xdr:rowOff>
    </xdr:to>
    <xdr:pic>
      <xdr:nvPicPr>
        <xdr:cNvPr id="214" name="Picture 213" descr="https://linkmysupply.com/data/genericitems/4318/6036/200x200_G04318%20-%20Steen%20beck%20splint.png">
          <a:extLst>
            <a:ext uri="{FF2B5EF4-FFF2-40B4-BE49-F238E27FC236}">
              <a16:creationId xmlns:a16="http://schemas.microsoft.com/office/drawing/2014/main" id="{E9824067-7165-4C0D-96F4-7DE7A3408A99}"/>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0753587" y="300258370"/>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351119</xdr:colOff>
      <xdr:row>24</xdr:row>
      <xdr:rowOff>106051</xdr:rowOff>
    </xdr:from>
    <xdr:to>
      <xdr:col>4</xdr:col>
      <xdr:colOff>2263664</xdr:colOff>
      <xdr:row>24</xdr:row>
      <xdr:rowOff>677551</xdr:rowOff>
    </xdr:to>
    <xdr:pic>
      <xdr:nvPicPr>
        <xdr:cNvPr id="215" name="Picture 214">
          <a:extLst>
            <a:ext uri="{FF2B5EF4-FFF2-40B4-BE49-F238E27FC236}">
              <a16:creationId xmlns:a16="http://schemas.microsoft.com/office/drawing/2014/main" id="{44C91B7F-DA36-489A-8BC2-CC7C580C947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10883836" y="300364421"/>
          <a:ext cx="1912545" cy="571500"/>
        </a:xfrm>
        <a:prstGeom prst="rect">
          <a:avLst/>
        </a:prstGeom>
      </xdr:spPr>
    </xdr:pic>
    <xdr:clientData/>
  </xdr:twoCellAnchor>
  <xdr:twoCellAnchor editAs="oneCell">
    <xdr:from>
      <xdr:col>4</xdr:col>
      <xdr:colOff>925030</xdr:colOff>
      <xdr:row>1</xdr:row>
      <xdr:rowOff>514212</xdr:rowOff>
    </xdr:from>
    <xdr:to>
      <xdr:col>4</xdr:col>
      <xdr:colOff>3190109</xdr:colOff>
      <xdr:row>1</xdr:row>
      <xdr:rowOff>2047737</xdr:rowOff>
    </xdr:to>
    <xdr:pic>
      <xdr:nvPicPr>
        <xdr:cNvPr id="266" name="Picture 265">
          <a:extLst>
            <a:ext uri="{FF2B5EF4-FFF2-40B4-BE49-F238E27FC236}">
              <a16:creationId xmlns:a16="http://schemas.microsoft.com/office/drawing/2014/main" id="{14827909-74DE-4C90-80A1-BA98C8A4AC5C}"/>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1457747" y="900734"/>
          <a:ext cx="2265079" cy="1533525"/>
        </a:xfrm>
        <a:prstGeom prst="rect">
          <a:avLst/>
        </a:prstGeom>
      </xdr:spPr>
    </xdr:pic>
    <xdr:clientData/>
  </xdr:twoCellAnchor>
  <xdr:oneCellAnchor>
    <xdr:from>
      <xdr:col>4</xdr:col>
      <xdr:colOff>220870</xdr:colOff>
      <xdr:row>6</xdr:row>
      <xdr:rowOff>207066</xdr:rowOff>
    </xdr:from>
    <xdr:ext cx="1019735" cy="1020335"/>
    <xdr:pic>
      <xdr:nvPicPr>
        <xdr:cNvPr id="273" name="Picture 272" descr="https://linkmysupply.com/data/genericitems/3564/4856/200x200_G03564Balance%20board%20rectangular.png">
          <a:extLst>
            <a:ext uri="{FF2B5EF4-FFF2-40B4-BE49-F238E27FC236}">
              <a16:creationId xmlns:a16="http://schemas.microsoft.com/office/drawing/2014/main" id="{E6001211-06E1-4B7A-85AD-E0FD635F7522}"/>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0753587" y="154374023"/>
          <a:ext cx="1019735" cy="10203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1742801</xdr:colOff>
      <xdr:row>6</xdr:row>
      <xdr:rowOff>369267</xdr:rowOff>
    </xdr:from>
    <xdr:to>
      <xdr:col>4</xdr:col>
      <xdr:colOff>3092173</xdr:colOff>
      <xdr:row>6</xdr:row>
      <xdr:rowOff>909016</xdr:rowOff>
    </xdr:to>
    <xdr:pic>
      <xdr:nvPicPr>
        <xdr:cNvPr id="274" name="Picture 273">
          <a:extLst>
            <a:ext uri="{FF2B5EF4-FFF2-40B4-BE49-F238E27FC236}">
              <a16:creationId xmlns:a16="http://schemas.microsoft.com/office/drawing/2014/main" id="{D403C331-1243-473B-B3A4-4983B5E8C3CC}"/>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12275518" y="154536224"/>
          <a:ext cx="1349372" cy="539749"/>
        </a:xfrm>
        <a:prstGeom prst="rect">
          <a:avLst/>
        </a:prstGeom>
      </xdr:spPr>
    </xdr:pic>
    <xdr:clientData/>
  </xdr:twoCellAnchor>
  <xdr:oneCellAnchor>
    <xdr:from>
      <xdr:col>4</xdr:col>
      <xdr:colOff>966305</xdr:colOff>
      <xdr:row>11</xdr:row>
      <xdr:rowOff>248480</xdr:rowOff>
    </xdr:from>
    <xdr:ext cx="1266264" cy="1269244"/>
    <xdr:pic>
      <xdr:nvPicPr>
        <xdr:cNvPr id="282" name="Picture 281" descr="https://linkmysupply.com/data/genericitems/3510/4802/200x200_G03510%20Bed%20steps.png">
          <a:extLst>
            <a:ext uri="{FF2B5EF4-FFF2-40B4-BE49-F238E27FC236}">
              <a16:creationId xmlns:a16="http://schemas.microsoft.com/office/drawing/2014/main" id="{BDF9E854-0514-4947-92D6-F726E2B3E6E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499022" y="202661632"/>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1035465</xdr:colOff>
      <xdr:row>15</xdr:row>
      <xdr:rowOff>201406</xdr:rowOff>
    </xdr:from>
    <xdr:to>
      <xdr:col>4</xdr:col>
      <xdr:colOff>2622964</xdr:colOff>
      <xdr:row>15</xdr:row>
      <xdr:rowOff>1153906</xdr:rowOff>
    </xdr:to>
    <xdr:pic>
      <xdr:nvPicPr>
        <xdr:cNvPr id="300" name="Picture 299">
          <a:extLst>
            <a:ext uri="{FF2B5EF4-FFF2-40B4-BE49-F238E27FC236}">
              <a16:creationId xmlns:a16="http://schemas.microsoft.com/office/drawing/2014/main" id="{6D4A9243-46B8-49D7-B9D8-C3A5762829E1}"/>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1568182" y="223942276"/>
          <a:ext cx="1587499" cy="952500"/>
        </a:xfrm>
        <a:prstGeom prst="rect">
          <a:avLst/>
        </a:prstGeom>
      </xdr:spPr>
    </xdr:pic>
    <xdr:clientData/>
  </xdr:twoCellAnchor>
  <xdr:oneCellAnchor>
    <xdr:from>
      <xdr:col>4</xdr:col>
      <xdr:colOff>687458</xdr:colOff>
      <xdr:row>4</xdr:row>
      <xdr:rowOff>248478</xdr:rowOff>
    </xdr:from>
    <xdr:ext cx="1636059" cy="1636059"/>
    <xdr:pic>
      <xdr:nvPicPr>
        <xdr:cNvPr id="301" name="Picture 300" descr="https://linkmysupply.com/data/genericitems/4248/5868/200x200_G04248%20-%20canne-siege%20pliant.png">
          <a:extLst>
            <a:ext uri="{FF2B5EF4-FFF2-40B4-BE49-F238E27FC236}">
              <a16:creationId xmlns:a16="http://schemas.microsoft.com/office/drawing/2014/main" id="{35EAF2DF-00C1-49A4-B7F1-11761E043388}"/>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2139545" y="6338956"/>
          <a:ext cx="1636059" cy="16360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1996661</xdr:colOff>
      <xdr:row>2</xdr:row>
      <xdr:rowOff>245718</xdr:rowOff>
    </xdr:from>
    <xdr:ext cx="1244845" cy="1247775"/>
    <xdr:pic>
      <xdr:nvPicPr>
        <xdr:cNvPr id="303" name="Picture 302" descr="https://linkmysupply.com/data/genericitems/4473/6369/200x200_G04473%20-%20Corner%20sit.png">
          <a:extLst>
            <a:ext uri="{FF2B5EF4-FFF2-40B4-BE49-F238E27FC236}">
              <a16:creationId xmlns:a16="http://schemas.microsoft.com/office/drawing/2014/main" id="{BFB2D402-F6E0-4EBA-A966-25C8284559FF}"/>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2529378" y="68673870"/>
          <a:ext cx="1244845" cy="1247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390387</xdr:colOff>
      <xdr:row>2</xdr:row>
      <xdr:rowOff>80065</xdr:rowOff>
    </xdr:from>
    <xdr:ext cx="1271097" cy="1491752"/>
    <xdr:pic>
      <xdr:nvPicPr>
        <xdr:cNvPr id="304" name="Picture 303">
          <a:extLst>
            <a:ext uri="{FF2B5EF4-FFF2-40B4-BE49-F238E27FC236}">
              <a16:creationId xmlns:a16="http://schemas.microsoft.com/office/drawing/2014/main" id="{4A187965-EFCB-4354-AF78-8AD43E9D9A7B}"/>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10923104" y="68508217"/>
          <a:ext cx="1271097" cy="1491752"/>
        </a:xfrm>
        <a:prstGeom prst="rect">
          <a:avLst/>
        </a:prstGeom>
      </xdr:spPr>
    </xdr:pic>
    <xdr:clientData/>
  </xdr:oneCellAnchor>
  <xdr:twoCellAnchor editAs="oneCell">
    <xdr:from>
      <xdr:col>4</xdr:col>
      <xdr:colOff>869673</xdr:colOff>
      <xdr:row>16</xdr:row>
      <xdr:rowOff>179456</xdr:rowOff>
    </xdr:from>
    <xdr:to>
      <xdr:col>4</xdr:col>
      <xdr:colOff>2691848</xdr:colOff>
      <xdr:row>16</xdr:row>
      <xdr:rowOff>2001631</xdr:rowOff>
    </xdr:to>
    <xdr:pic>
      <xdr:nvPicPr>
        <xdr:cNvPr id="305" name="Picture 304" descr="https://linkmysupply.com/data/genericitems/4493/6385/200x200_G04493%20-%20%20Chaise%20C╠chelle%20de%20peto.png">
          <a:extLst>
            <a:ext uri="{FF2B5EF4-FFF2-40B4-BE49-F238E27FC236}">
              <a16:creationId xmlns:a16="http://schemas.microsoft.com/office/drawing/2014/main" id="{2BACBA06-FD6E-42E6-9AD0-3DA6A306D1C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1402390" y="225259347"/>
          <a:ext cx="1822175" cy="182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648805</xdr:colOff>
      <xdr:row>17</xdr:row>
      <xdr:rowOff>1270002</xdr:rowOff>
    </xdr:from>
    <xdr:ext cx="1524000" cy="1524000"/>
    <xdr:pic>
      <xdr:nvPicPr>
        <xdr:cNvPr id="307" name="Picture 306" descr="https://linkmysupply.com/data/genericitems/3514/4806/200x200_G03514%20Parallel%20bars.png">
          <a:extLst>
            <a:ext uri="{FF2B5EF4-FFF2-40B4-BE49-F238E27FC236}">
              <a16:creationId xmlns:a16="http://schemas.microsoft.com/office/drawing/2014/main" id="{DAAD1B63-00AF-4E30-ABDC-F6CDBAEC37C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1181522" y="228489567"/>
          <a:ext cx="1524000" cy="1524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220870</xdr:colOff>
      <xdr:row>24</xdr:row>
      <xdr:rowOff>0</xdr:rowOff>
    </xdr:from>
    <xdr:ext cx="1905000" cy="1900996"/>
    <xdr:pic>
      <xdr:nvPicPr>
        <xdr:cNvPr id="335" name="Picture 334" descr="https://linkmysupply.com/data/genericitems/4318/6036/200x200_G04318%20-%20Steen%20beck%20splint.png">
          <a:extLst>
            <a:ext uri="{FF2B5EF4-FFF2-40B4-BE49-F238E27FC236}">
              <a16:creationId xmlns:a16="http://schemas.microsoft.com/office/drawing/2014/main" id="{C68DD4A5-023D-4A08-9716-2E659734CFA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1623261" y="33986304"/>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0</xdr:colOff>
      <xdr:row>7</xdr:row>
      <xdr:rowOff>0</xdr:rowOff>
    </xdr:from>
    <xdr:to>
      <xdr:col>4</xdr:col>
      <xdr:colOff>1075764</xdr:colOff>
      <xdr:row>7</xdr:row>
      <xdr:rowOff>1076397</xdr:rowOff>
    </xdr:to>
    <xdr:pic>
      <xdr:nvPicPr>
        <xdr:cNvPr id="32" name="Picture 31" descr="https://linkmysupply.com/data/genericitems/3522/4814/200x200_G03522Balance%20board%20circular.png">
          <a:extLst>
            <a:ext uri="{FF2B5EF4-FFF2-40B4-BE49-F238E27FC236}">
              <a16:creationId xmlns:a16="http://schemas.microsoft.com/office/drawing/2014/main" id="{499688E5-8D68-43B4-B5B3-A6D747BB613A}"/>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7</xdr:row>
      <xdr:rowOff>0</xdr:rowOff>
    </xdr:from>
    <xdr:ext cx="1075764" cy="1076397"/>
    <xdr:pic>
      <xdr:nvPicPr>
        <xdr:cNvPr id="33" name="Picture 32" descr="https://linkmysupply.com/data/genericitems/3522/4814/200x200_G03522Balance%20board%20circular.png">
          <a:extLst>
            <a:ext uri="{FF2B5EF4-FFF2-40B4-BE49-F238E27FC236}">
              <a16:creationId xmlns:a16="http://schemas.microsoft.com/office/drawing/2014/main" id="{A3AB4D56-4B85-42E5-9154-08CAD79761EC}"/>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1087368</xdr:colOff>
      <xdr:row>25</xdr:row>
      <xdr:rowOff>288097</xdr:rowOff>
    </xdr:from>
    <xdr:to>
      <xdr:col>4</xdr:col>
      <xdr:colOff>2245100</xdr:colOff>
      <xdr:row>25</xdr:row>
      <xdr:rowOff>1107247</xdr:rowOff>
    </xdr:to>
    <xdr:pic>
      <xdr:nvPicPr>
        <xdr:cNvPr id="34" name="Picture 33">
          <a:extLst>
            <a:ext uri="{FF2B5EF4-FFF2-40B4-BE49-F238E27FC236}">
              <a16:creationId xmlns:a16="http://schemas.microsoft.com/office/drawing/2014/main" id="{B21DDB20-6220-408A-A661-2205E0CEE57B}"/>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0098018" y="56666572"/>
          <a:ext cx="1157732" cy="819150"/>
        </a:xfrm>
        <a:prstGeom prst="rect">
          <a:avLst/>
        </a:prstGeom>
      </xdr:spPr>
    </xdr:pic>
    <xdr:clientData/>
  </xdr:twoCellAnchor>
  <xdr:oneCellAnchor>
    <xdr:from>
      <xdr:col>4</xdr:col>
      <xdr:colOff>151848</xdr:colOff>
      <xdr:row>26</xdr:row>
      <xdr:rowOff>69021</xdr:rowOff>
    </xdr:from>
    <xdr:ext cx="1058552" cy="1062935"/>
    <xdr:pic>
      <xdr:nvPicPr>
        <xdr:cNvPr id="35" name="Picture 34" descr="https://linkmysupply.com/data/genericitems/3513/4805/200x200_G03513%20Orthopaedic%20mirror.png">
          <a:extLst>
            <a:ext uri="{FF2B5EF4-FFF2-40B4-BE49-F238E27FC236}">
              <a16:creationId xmlns:a16="http://schemas.microsoft.com/office/drawing/2014/main" id="{77C0E3E6-9BF8-4F76-90B8-7628112A6905}"/>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9162498" y="75973746"/>
          <a:ext cx="1058552" cy="10629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536518</xdr:colOff>
      <xdr:row>27</xdr:row>
      <xdr:rowOff>106057</xdr:rowOff>
    </xdr:from>
    <xdr:ext cx="1069259" cy="1081117"/>
    <xdr:pic>
      <xdr:nvPicPr>
        <xdr:cNvPr id="36" name="Picture 35" descr="https://linkmysupply.com/data/genericitems/3561/4853/200x200_G03561%20Bobath%20table.png">
          <a:extLst>
            <a:ext uri="{FF2B5EF4-FFF2-40B4-BE49-F238E27FC236}">
              <a16:creationId xmlns:a16="http://schemas.microsoft.com/office/drawing/2014/main" id="{ED01D17C-B198-49F3-BB7A-359F9D6B3FDB}"/>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9547168" y="76010782"/>
          <a:ext cx="1069259" cy="108111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IMYANMAR\Downloads\PFU-Export-2022-01-20-115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sheetName val="PD"/>
      <sheetName val="FD"/>
      <sheetName val="SPO"/>
      <sheetName val="P-List"/>
      <sheetName val="Invoices"/>
      <sheetName val="UBPR-HQPR"/>
      <sheetName val="SIT1"/>
      <sheetName val="USER1"/>
      <sheetName val="EXC1"/>
      <sheetName val="UBPR1"/>
      <sheetName val="INV1"/>
      <sheetName val="PL1"/>
      <sheetName val="PLD1"/>
      <sheetName val="PLSign1"/>
      <sheetName val="PD1"/>
      <sheetName val="PDV1"/>
      <sheetName val="FD1"/>
      <sheetName val="FA1"/>
      <sheetName val="SPO1"/>
      <sheetName val="SPOS1"/>
      <sheetName val="PLIST1"/>
      <sheetName val="Consta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3:J21"/>
  <sheetViews>
    <sheetView tabSelected="1" view="pageBreakPreview" zoomScale="90" zoomScaleNormal="90" zoomScaleSheetLayoutView="90" workbookViewId="0">
      <selection activeCell="C23" sqref="C23"/>
    </sheetView>
  </sheetViews>
  <sheetFormatPr defaultColWidth="9.109375" defaultRowHeight="14.4" x14ac:dyDescent="0.3"/>
  <cols>
    <col min="1" max="1" width="6.5546875" style="2" customWidth="1"/>
    <col min="2" max="2" width="39.33203125" style="2" customWidth="1"/>
    <col min="3" max="3" width="36" style="2" customWidth="1"/>
    <col min="4" max="4" width="51.21875" style="2" customWidth="1"/>
    <col min="5" max="5" width="18.44140625" style="23" customWidth="1"/>
    <col min="6" max="6" width="9.44140625" style="23" customWidth="1"/>
    <col min="7" max="7" width="32" style="23" customWidth="1"/>
    <col min="8" max="8" width="31.5546875" style="23" customWidth="1"/>
    <col min="9" max="9" width="26.88671875" style="23" customWidth="1"/>
    <col min="10" max="10" width="42.44140625" style="23" customWidth="1"/>
    <col min="11" max="16384" width="9.109375" style="1"/>
  </cols>
  <sheetData>
    <row r="3" spans="1:10" ht="19.8" x14ac:dyDescent="0.3">
      <c r="A3" s="24" t="s">
        <v>0</v>
      </c>
      <c r="B3" s="24"/>
      <c r="C3" s="24"/>
      <c r="D3" s="24"/>
    </row>
    <row r="4" spans="1:10" hidden="1" x14ac:dyDescent="0.3">
      <c r="A4" s="1"/>
      <c r="B4" s="1"/>
      <c r="C4" s="1"/>
      <c r="D4" s="1"/>
    </row>
    <row r="5" spans="1:10" ht="50.4" customHeight="1" x14ac:dyDescent="0.3">
      <c r="A5" s="29" t="s">
        <v>1</v>
      </c>
      <c r="B5" s="29" t="s">
        <v>2</v>
      </c>
      <c r="C5" s="31" t="s">
        <v>134</v>
      </c>
      <c r="D5" s="31" t="s">
        <v>135</v>
      </c>
      <c r="E5" s="30" t="s">
        <v>3</v>
      </c>
      <c r="F5" s="28" t="s">
        <v>4</v>
      </c>
      <c r="G5" s="28" t="s">
        <v>5</v>
      </c>
      <c r="H5" s="28" t="s">
        <v>6</v>
      </c>
      <c r="I5" s="28" t="s">
        <v>7</v>
      </c>
      <c r="J5" s="28" t="s">
        <v>8</v>
      </c>
    </row>
    <row r="6" spans="1:10" ht="18.75" customHeight="1" x14ac:dyDescent="0.3">
      <c r="A6" s="29"/>
      <c r="B6" s="29" t="s">
        <v>9</v>
      </c>
      <c r="C6" s="32"/>
      <c r="D6" s="32"/>
      <c r="E6" s="30"/>
      <c r="F6" s="28"/>
      <c r="G6" s="28"/>
      <c r="H6" s="28"/>
      <c r="I6" s="28"/>
      <c r="J6" s="28"/>
    </row>
    <row r="7" spans="1:10" s="27" customFormat="1" ht="148.19999999999999" customHeight="1" x14ac:dyDescent="0.3">
      <c r="A7" s="25">
        <v>1</v>
      </c>
      <c r="B7" s="36" t="s">
        <v>136</v>
      </c>
      <c r="C7" s="37" t="s">
        <v>122</v>
      </c>
      <c r="D7" s="38" t="s">
        <v>109</v>
      </c>
      <c r="E7" s="33" t="s">
        <v>10</v>
      </c>
      <c r="F7" s="35">
        <v>14</v>
      </c>
      <c r="G7" s="34"/>
      <c r="H7" s="26">
        <v>0</v>
      </c>
      <c r="I7" s="26"/>
      <c r="J7" s="26">
        <v>0</v>
      </c>
    </row>
    <row r="8" spans="1:10" s="27" customFormat="1" ht="85.2" customHeight="1" x14ac:dyDescent="0.3">
      <c r="A8" s="25">
        <f>1+A7</f>
        <v>2</v>
      </c>
      <c r="B8" s="39" t="s">
        <v>149</v>
      </c>
      <c r="C8" s="37" t="s">
        <v>123</v>
      </c>
      <c r="D8" s="38" t="s">
        <v>110</v>
      </c>
      <c r="E8" s="33" t="s">
        <v>10</v>
      </c>
      <c r="F8" s="35">
        <v>2</v>
      </c>
      <c r="G8" s="34"/>
      <c r="H8" s="26">
        <v>0</v>
      </c>
      <c r="I8" s="26"/>
      <c r="J8" s="26">
        <v>0</v>
      </c>
    </row>
    <row r="9" spans="1:10" s="27" customFormat="1" ht="115.2" customHeight="1" x14ac:dyDescent="0.3">
      <c r="A9" s="25">
        <f t="shared" ref="A9:A20" si="0">1+A8</f>
        <v>3</v>
      </c>
      <c r="B9" s="36" t="s">
        <v>144</v>
      </c>
      <c r="C9" s="40" t="s">
        <v>145</v>
      </c>
      <c r="D9" s="38" t="s">
        <v>137</v>
      </c>
      <c r="E9" s="33" t="s">
        <v>10</v>
      </c>
      <c r="F9" s="35">
        <v>32</v>
      </c>
      <c r="G9" s="34"/>
      <c r="H9" s="26">
        <v>0</v>
      </c>
      <c r="I9" s="26"/>
      <c r="J9" s="26">
        <v>0</v>
      </c>
    </row>
    <row r="10" spans="1:10" s="27" customFormat="1" ht="48" customHeight="1" x14ac:dyDescent="0.3">
      <c r="A10" s="25">
        <v>4</v>
      </c>
      <c r="B10" s="36" t="s">
        <v>105</v>
      </c>
      <c r="C10" s="40" t="s">
        <v>146</v>
      </c>
      <c r="D10" s="41" t="s">
        <v>111</v>
      </c>
      <c r="E10" s="33" t="s">
        <v>10</v>
      </c>
      <c r="F10" s="35">
        <v>48</v>
      </c>
      <c r="G10" s="34"/>
      <c r="H10" s="26">
        <v>0</v>
      </c>
      <c r="I10" s="26"/>
      <c r="J10" s="26">
        <v>0</v>
      </c>
    </row>
    <row r="11" spans="1:10" s="27" customFormat="1" ht="18.600000000000001" customHeight="1" x14ac:dyDescent="0.3">
      <c r="A11" s="25">
        <f t="shared" si="0"/>
        <v>5</v>
      </c>
      <c r="B11" s="36" t="s">
        <v>147</v>
      </c>
      <c r="C11" s="39" t="s">
        <v>124</v>
      </c>
      <c r="D11" s="38" t="s">
        <v>112</v>
      </c>
      <c r="E11" s="33" t="s">
        <v>10</v>
      </c>
      <c r="F11" s="35">
        <v>48</v>
      </c>
      <c r="G11" s="34"/>
      <c r="H11" s="26">
        <v>0</v>
      </c>
      <c r="I11" s="26"/>
      <c r="J11" s="26">
        <v>0</v>
      </c>
    </row>
    <row r="12" spans="1:10" s="27" customFormat="1" ht="16.2" customHeight="1" x14ac:dyDescent="0.3">
      <c r="A12" s="25">
        <f t="shared" si="0"/>
        <v>6</v>
      </c>
      <c r="B12" s="36" t="s">
        <v>148</v>
      </c>
      <c r="C12" s="37" t="s">
        <v>125</v>
      </c>
      <c r="D12" s="38" t="s">
        <v>113</v>
      </c>
      <c r="E12" s="33" t="s">
        <v>10</v>
      </c>
      <c r="F12" s="35">
        <v>16</v>
      </c>
      <c r="G12" s="34"/>
      <c r="H12" s="26">
        <v>0</v>
      </c>
      <c r="I12" s="26"/>
      <c r="J12" s="26">
        <v>0</v>
      </c>
    </row>
    <row r="13" spans="1:10" s="27" customFormat="1" ht="59.4" customHeight="1" x14ac:dyDescent="0.3">
      <c r="A13" s="25">
        <f t="shared" si="0"/>
        <v>7</v>
      </c>
      <c r="B13" s="39" t="s">
        <v>138</v>
      </c>
      <c r="C13" s="39" t="s">
        <v>126</v>
      </c>
      <c r="D13" s="38" t="s">
        <v>114</v>
      </c>
      <c r="E13" s="33" t="s">
        <v>10</v>
      </c>
      <c r="F13" s="35">
        <v>4</v>
      </c>
      <c r="G13" s="34"/>
      <c r="H13" s="26">
        <v>0</v>
      </c>
      <c r="I13" s="26"/>
      <c r="J13" s="26">
        <v>0</v>
      </c>
    </row>
    <row r="14" spans="1:10" s="27" customFormat="1" ht="19.2" customHeight="1" x14ac:dyDescent="0.3">
      <c r="A14" s="25">
        <f t="shared" si="0"/>
        <v>8</v>
      </c>
      <c r="B14" s="39" t="s">
        <v>139</v>
      </c>
      <c r="C14" s="39" t="s">
        <v>127</v>
      </c>
      <c r="D14" s="38" t="s">
        <v>115</v>
      </c>
      <c r="E14" s="33" t="s">
        <v>10</v>
      </c>
      <c r="F14" s="35">
        <v>8</v>
      </c>
      <c r="G14" s="34"/>
      <c r="H14" s="26">
        <v>0</v>
      </c>
      <c r="I14" s="26"/>
      <c r="J14" s="26">
        <v>0</v>
      </c>
    </row>
    <row r="15" spans="1:10" s="27" customFormat="1" ht="37.799999999999997" customHeight="1" x14ac:dyDescent="0.3">
      <c r="A15" s="25">
        <f t="shared" si="0"/>
        <v>9</v>
      </c>
      <c r="B15" s="36" t="s">
        <v>140</v>
      </c>
      <c r="C15" s="39" t="s">
        <v>128</v>
      </c>
      <c r="D15" s="38" t="s">
        <v>116</v>
      </c>
      <c r="E15" s="33" t="s">
        <v>10</v>
      </c>
      <c r="F15" s="35">
        <v>6</v>
      </c>
      <c r="G15" s="34"/>
      <c r="H15" s="26">
        <v>0</v>
      </c>
      <c r="I15" s="26"/>
      <c r="J15" s="26">
        <v>0</v>
      </c>
    </row>
    <row r="16" spans="1:10" s="27" customFormat="1" ht="13.8" customHeight="1" x14ac:dyDescent="0.3">
      <c r="A16" s="25">
        <f t="shared" si="0"/>
        <v>10</v>
      </c>
      <c r="B16" s="39" t="s">
        <v>141</v>
      </c>
      <c r="C16" s="39" t="s">
        <v>129</v>
      </c>
      <c r="D16" s="38" t="s">
        <v>117</v>
      </c>
      <c r="E16" s="33" t="s">
        <v>10</v>
      </c>
      <c r="F16" s="35">
        <v>2</v>
      </c>
      <c r="G16" s="34"/>
      <c r="H16" s="26">
        <v>0</v>
      </c>
      <c r="I16" s="26"/>
      <c r="J16" s="26">
        <v>0</v>
      </c>
    </row>
    <row r="17" spans="1:10" s="27" customFormat="1" ht="19.8" customHeight="1" x14ac:dyDescent="0.3">
      <c r="A17" s="25">
        <f t="shared" si="0"/>
        <v>11</v>
      </c>
      <c r="B17" s="36" t="s">
        <v>142</v>
      </c>
      <c r="C17" s="39" t="s">
        <v>130</v>
      </c>
      <c r="D17" s="38" t="s">
        <v>118</v>
      </c>
      <c r="E17" s="33" t="s">
        <v>10</v>
      </c>
      <c r="F17" s="35">
        <v>2</v>
      </c>
      <c r="G17" s="34"/>
      <c r="H17" s="26">
        <v>0</v>
      </c>
      <c r="I17" s="26"/>
      <c r="J17" s="26">
        <v>0</v>
      </c>
    </row>
    <row r="18" spans="1:10" s="27" customFormat="1" ht="16.8" customHeight="1" x14ac:dyDescent="0.3">
      <c r="A18" s="25">
        <f t="shared" si="0"/>
        <v>12</v>
      </c>
      <c r="B18" s="39" t="s">
        <v>106</v>
      </c>
      <c r="C18" s="39" t="s">
        <v>131</v>
      </c>
      <c r="D18" s="38" t="s">
        <v>119</v>
      </c>
      <c r="E18" s="33" t="s">
        <v>10</v>
      </c>
      <c r="F18" s="35">
        <v>8</v>
      </c>
      <c r="G18" s="34"/>
      <c r="H18" s="26">
        <v>0</v>
      </c>
      <c r="I18" s="26"/>
      <c r="J18" s="26">
        <v>0</v>
      </c>
    </row>
    <row r="19" spans="1:10" s="27" customFormat="1" ht="14.4" customHeight="1" x14ac:dyDescent="0.3">
      <c r="A19" s="25">
        <f t="shared" si="0"/>
        <v>13</v>
      </c>
      <c r="B19" s="39" t="s">
        <v>143</v>
      </c>
      <c r="C19" s="39" t="s">
        <v>132</v>
      </c>
      <c r="D19" s="38" t="s">
        <v>120</v>
      </c>
      <c r="E19" s="33" t="s">
        <v>10</v>
      </c>
      <c r="F19" s="35">
        <v>1</v>
      </c>
      <c r="G19" s="34"/>
      <c r="H19" s="26">
        <v>0</v>
      </c>
      <c r="I19" s="26"/>
      <c r="J19" s="26">
        <v>0</v>
      </c>
    </row>
    <row r="20" spans="1:10" s="27" customFormat="1" ht="17.399999999999999" customHeight="1" x14ac:dyDescent="0.3">
      <c r="A20" s="25">
        <f t="shared" si="0"/>
        <v>14</v>
      </c>
      <c r="B20" s="39" t="s">
        <v>107</v>
      </c>
      <c r="C20" s="39" t="s">
        <v>133</v>
      </c>
      <c r="D20" s="38" t="s">
        <v>121</v>
      </c>
      <c r="E20" s="33" t="s">
        <v>10</v>
      </c>
      <c r="F20" s="35">
        <v>1</v>
      </c>
      <c r="G20" s="34"/>
      <c r="H20" s="26">
        <v>0</v>
      </c>
      <c r="I20" s="26"/>
      <c r="J20" s="26">
        <v>0</v>
      </c>
    </row>
    <row r="21" spans="1:10" ht="84" customHeight="1" x14ac:dyDescent="0.3">
      <c r="A21" s="25">
        <v>15</v>
      </c>
      <c r="B21" s="36" t="s">
        <v>108</v>
      </c>
      <c r="C21" s="39" t="s">
        <v>150</v>
      </c>
      <c r="D21" s="39" t="s">
        <v>150</v>
      </c>
      <c r="E21" s="33" t="s">
        <v>10</v>
      </c>
      <c r="F21" s="35">
        <v>32</v>
      </c>
    </row>
  </sheetData>
  <mergeCells count="10">
    <mergeCell ref="J5:J6"/>
    <mergeCell ref="B5:B6"/>
    <mergeCell ref="I5:I6"/>
    <mergeCell ref="A5:A6"/>
    <mergeCell ref="H5:H6"/>
    <mergeCell ref="G5:G6"/>
    <mergeCell ref="F5:F6"/>
    <mergeCell ref="E5:E6"/>
    <mergeCell ref="D5:D6"/>
    <mergeCell ref="C5:C6"/>
  </mergeCells>
  <printOptions horizontalCentered="1"/>
  <pageMargins left="0.25" right="0.25" top="0.75" bottom="1.5" header="0.3" footer="1.05"/>
  <pageSetup paperSize="9" scale="33" fitToHeight="0" orientation="portrait" r:id="rId1"/>
  <headerFooter>
    <oddFooter>&amp;LHI Tender - Financial Bid
Rehabilitation &amp; Medical Items - Category: &amp;A&amp;CPage &amp;P/&amp;N&amp;RSupplier Signature / Stamp: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K47"/>
  <sheetViews>
    <sheetView topLeftCell="B1" zoomScale="80" zoomScaleNormal="80" workbookViewId="0">
      <selection activeCell="D4" sqref="D4"/>
    </sheetView>
  </sheetViews>
  <sheetFormatPr defaultColWidth="9.109375" defaultRowHeight="14.4" x14ac:dyDescent="0.3"/>
  <cols>
    <col min="1" max="1" width="13.109375" style="1" customWidth="1"/>
    <col min="2" max="2" width="23" style="2" customWidth="1"/>
    <col min="3" max="3" width="67.5546875" style="2" customWidth="1"/>
    <col min="4" max="5" width="54.44140625" style="1" customWidth="1"/>
    <col min="6" max="16384" width="9.109375" style="1"/>
  </cols>
  <sheetData>
    <row r="1" spans="1:11" ht="28.8" x14ac:dyDescent="0.3">
      <c r="A1" s="4" t="s">
        <v>11</v>
      </c>
      <c r="B1" s="4" t="s">
        <v>12</v>
      </c>
      <c r="C1" s="4" t="s">
        <v>9</v>
      </c>
      <c r="D1" s="3" t="s">
        <v>13</v>
      </c>
      <c r="E1" s="3" t="s">
        <v>14</v>
      </c>
    </row>
    <row r="2" spans="1:11" s="18" customFormat="1" ht="201.6" x14ac:dyDescent="0.3">
      <c r="A2" s="15" t="s">
        <v>15</v>
      </c>
      <c r="B2" s="16" t="s">
        <v>16</v>
      </c>
      <c r="C2" s="16" t="s">
        <v>17</v>
      </c>
      <c r="D2" s="15"/>
      <c r="E2" s="15"/>
    </row>
    <row r="3" spans="1:11" s="18" customFormat="1" ht="144" customHeight="1" x14ac:dyDescent="0.3">
      <c r="A3" s="15" t="s">
        <v>18</v>
      </c>
      <c r="B3" s="16" t="s">
        <v>19</v>
      </c>
      <c r="C3" s="16" t="s">
        <v>20</v>
      </c>
      <c r="D3" s="16"/>
      <c r="E3" s="16"/>
    </row>
    <row r="4" spans="1:11" s="18" customFormat="1" ht="105" customHeight="1" x14ac:dyDescent="0.3">
      <c r="A4" s="15" t="s">
        <v>21</v>
      </c>
      <c r="B4" s="16" t="s">
        <v>22</v>
      </c>
      <c r="C4" s="16" t="s">
        <v>23</v>
      </c>
      <c r="D4" s="19" t="s">
        <v>24</v>
      </c>
      <c r="E4" s="16"/>
    </row>
    <row r="5" spans="1:11" s="18" customFormat="1" ht="171" customHeight="1" x14ac:dyDescent="0.3">
      <c r="A5" s="15" t="s">
        <v>25</v>
      </c>
      <c r="B5" s="16" t="s">
        <v>26</v>
      </c>
      <c r="C5" s="16" t="s">
        <v>27</v>
      </c>
      <c r="D5" s="15"/>
      <c r="E5" s="15"/>
    </row>
    <row r="6" spans="1:11" s="18" customFormat="1" ht="85.5" customHeight="1" x14ac:dyDescent="0.3">
      <c r="A6" s="15" t="s">
        <v>28</v>
      </c>
      <c r="B6" s="16" t="s">
        <v>29</v>
      </c>
      <c r="C6" s="16" t="s">
        <v>30</v>
      </c>
      <c r="D6" s="16" t="s">
        <v>31</v>
      </c>
      <c r="E6" s="16"/>
    </row>
    <row r="7" spans="1:11" s="18" customFormat="1" ht="100.5" customHeight="1" x14ac:dyDescent="0.3">
      <c r="A7" s="15" t="s">
        <v>32</v>
      </c>
      <c r="B7" s="16" t="s">
        <v>33</v>
      </c>
      <c r="C7" s="19" t="s">
        <v>34</v>
      </c>
      <c r="D7" s="20"/>
      <c r="E7" s="20"/>
    </row>
    <row r="8" spans="1:11" s="18" customFormat="1" ht="85.5" customHeight="1" x14ac:dyDescent="0.3">
      <c r="A8" s="15" t="s">
        <v>35</v>
      </c>
      <c r="B8" s="16" t="s">
        <v>36</v>
      </c>
      <c r="C8" s="16" t="s">
        <v>37</v>
      </c>
      <c r="D8" s="16"/>
      <c r="E8" s="21"/>
      <c r="F8" s="15" t="e">
        <f>SUMIFS(#REF!,#REF!,A8)</f>
        <v>#REF!</v>
      </c>
      <c r="G8" s="15"/>
      <c r="H8" s="15"/>
      <c r="I8" s="15"/>
      <c r="J8" s="15"/>
      <c r="K8" s="22"/>
    </row>
    <row r="9" spans="1:11" s="18" customFormat="1" ht="105" customHeight="1" x14ac:dyDescent="0.3">
      <c r="A9" s="15" t="s">
        <v>38</v>
      </c>
      <c r="B9" s="16" t="s">
        <v>39</v>
      </c>
      <c r="C9" s="16" t="s">
        <v>40</v>
      </c>
      <c r="D9" s="16" t="s">
        <v>41</v>
      </c>
      <c r="E9" s="16"/>
    </row>
    <row r="10" spans="1:11" s="18" customFormat="1" ht="102" customHeight="1" x14ac:dyDescent="0.3">
      <c r="A10" s="15" t="s">
        <v>42</v>
      </c>
      <c r="B10" s="16" t="s">
        <v>43</v>
      </c>
      <c r="C10" s="16" t="s">
        <v>44</v>
      </c>
      <c r="D10" s="15"/>
      <c r="E10" s="15"/>
    </row>
    <row r="11" spans="1:11" s="18" customFormat="1" ht="135" customHeight="1" x14ac:dyDescent="0.3">
      <c r="A11" s="15" t="s">
        <v>45</v>
      </c>
      <c r="B11" s="16" t="s">
        <v>46</v>
      </c>
      <c r="C11" s="16" t="s">
        <v>47</v>
      </c>
      <c r="D11" s="16"/>
      <c r="E11" s="16"/>
    </row>
    <row r="12" spans="1:11" s="18" customFormat="1" ht="135" customHeight="1" x14ac:dyDescent="0.3">
      <c r="A12" s="15" t="s">
        <v>45</v>
      </c>
      <c r="B12" s="16" t="s">
        <v>46</v>
      </c>
      <c r="C12" s="16" t="s">
        <v>48</v>
      </c>
      <c r="D12" s="16"/>
      <c r="E12" s="16"/>
    </row>
    <row r="13" spans="1:11" s="18" customFormat="1" ht="102" customHeight="1" x14ac:dyDescent="0.3">
      <c r="A13" s="15" t="s">
        <v>49</v>
      </c>
      <c r="B13" s="16" t="s">
        <v>50</v>
      </c>
      <c r="C13" s="16" t="s">
        <v>51</v>
      </c>
      <c r="D13" s="16" t="s">
        <v>52</v>
      </c>
      <c r="E13" s="16"/>
    </row>
    <row r="14" spans="1:11" s="18" customFormat="1" ht="102" customHeight="1" x14ac:dyDescent="0.3">
      <c r="A14" s="15" t="s">
        <v>53</v>
      </c>
      <c r="B14" s="16" t="s">
        <v>54</v>
      </c>
      <c r="C14" s="16" t="s">
        <v>55</v>
      </c>
      <c r="D14" s="15" t="s">
        <v>56</v>
      </c>
      <c r="E14" s="15"/>
    </row>
    <row r="15" spans="1:11" s="18" customFormat="1" ht="102" customHeight="1" x14ac:dyDescent="0.3">
      <c r="A15" s="15" t="s">
        <v>57</v>
      </c>
      <c r="B15" s="16" t="s">
        <v>58</v>
      </c>
      <c r="C15" s="16" t="s">
        <v>59</v>
      </c>
      <c r="D15" s="15"/>
      <c r="E15" s="15"/>
    </row>
    <row r="16" spans="1:11" s="18" customFormat="1" ht="105" customHeight="1" x14ac:dyDescent="0.3">
      <c r="A16" s="15" t="s">
        <v>60</v>
      </c>
      <c r="B16" s="16" t="s">
        <v>61</v>
      </c>
      <c r="C16" s="16" t="s">
        <v>62</v>
      </c>
      <c r="D16" s="16" t="s">
        <v>63</v>
      </c>
      <c r="E16" s="16"/>
    </row>
    <row r="17" spans="1:11" s="18" customFormat="1" ht="168.75" customHeight="1" x14ac:dyDescent="0.3">
      <c r="A17" s="15" t="s">
        <v>64</v>
      </c>
      <c r="B17" s="16" t="s">
        <v>65</v>
      </c>
      <c r="C17" s="16" t="s">
        <v>66</v>
      </c>
      <c r="D17" s="17"/>
      <c r="E17" s="17"/>
    </row>
    <row r="18" spans="1:11" s="18" customFormat="1" ht="105" customHeight="1" x14ac:dyDescent="0.3">
      <c r="A18" s="15" t="s">
        <v>67</v>
      </c>
      <c r="B18" s="16" t="s">
        <v>68</v>
      </c>
      <c r="C18" s="16" t="s">
        <v>69</v>
      </c>
      <c r="D18" s="15" t="s">
        <v>70</v>
      </c>
      <c r="E18" s="15"/>
    </row>
    <row r="19" spans="1:11" s="18" customFormat="1" ht="105" customHeight="1" x14ac:dyDescent="0.3">
      <c r="A19" s="15" t="s">
        <v>71</v>
      </c>
      <c r="B19" s="16" t="s">
        <v>72</v>
      </c>
      <c r="C19" s="16" t="s">
        <v>73</v>
      </c>
      <c r="D19" s="16" t="s">
        <v>74</v>
      </c>
      <c r="E19" s="16"/>
    </row>
    <row r="20" spans="1:11" s="18" customFormat="1" ht="105" customHeight="1" x14ac:dyDescent="0.3">
      <c r="A20" s="15" t="s">
        <v>75</v>
      </c>
      <c r="B20" s="16" t="s">
        <v>76</v>
      </c>
      <c r="C20" s="16" t="s">
        <v>77</v>
      </c>
      <c r="D20" s="15"/>
      <c r="E20" s="15"/>
    </row>
    <row r="21" spans="1:11" s="18" customFormat="1" ht="119.25" customHeight="1" x14ac:dyDescent="0.3">
      <c r="A21" s="15" t="s">
        <v>78</v>
      </c>
      <c r="B21" s="16" t="s">
        <v>79</v>
      </c>
      <c r="C21" s="16" t="s">
        <v>80</v>
      </c>
      <c r="D21" s="15"/>
      <c r="E21" s="15"/>
    </row>
    <row r="22" spans="1:11" s="18" customFormat="1" ht="126" customHeight="1" x14ac:dyDescent="0.3">
      <c r="A22" s="15" t="s">
        <v>81</v>
      </c>
      <c r="B22" s="16" t="s">
        <v>82</v>
      </c>
      <c r="C22" s="16" t="s">
        <v>83</v>
      </c>
      <c r="D22" s="15"/>
      <c r="E22" s="15"/>
    </row>
    <row r="23" spans="1:11" s="18" customFormat="1" ht="105" customHeight="1" x14ac:dyDescent="0.3">
      <c r="A23" s="15" t="s">
        <v>84</v>
      </c>
      <c r="B23" s="16" t="s">
        <v>85</v>
      </c>
      <c r="C23" s="20"/>
      <c r="D23" s="15" t="s">
        <v>86</v>
      </c>
      <c r="E23" s="15"/>
    </row>
    <row r="24" spans="1:11" s="18" customFormat="1" ht="105" customHeight="1" x14ac:dyDescent="0.3">
      <c r="A24" s="15" t="s">
        <v>87</v>
      </c>
      <c r="B24" s="16" t="s">
        <v>88</v>
      </c>
      <c r="C24" s="16"/>
      <c r="D24" s="16" t="s">
        <v>89</v>
      </c>
      <c r="E24" s="16"/>
    </row>
    <row r="25" spans="1:11" s="18" customFormat="1" ht="105.75" customHeight="1" x14ac:dyDescent="0.3">
      <c r="A25" s="15" t="s">
        <v>90</v>
      </c>
      <c r="B25" s="16" t="s">
        <v>91</v>
      </c>
      <c r="C25" s="16" t="s">
        <v>92</v>
      </c>
      <c r="D25" s="15"/>
      <c r="E25" s="15"/>
    </row>
    <row r="26" spans="1:11" s="13" customFormat="1" ht="105" customHeight="1" x14ac:dyDescent="0.3">
      <c r="A26" s="9" t="s">
        <v>93</v>
      </c>
      <c r="B26" s="10" t="s">
        <v>94</v>
      </c>
      <c r="C26" s="10" t="s">
        <v>95</v>
      </c>
      <c r="D26" s="9" t="s">
        <v>96</v>
      </c>
      <c r="E26" s="11"/>
      <c r="F26" s="9" t="e">
        <f>SUMIFS(#REF!,#REF!,A26)</f>
        <v>#REF!</v>
      </c>
      <c r="G26" s="9"/>
      <c r="H26" s="9"/>
      <c r="I26" s="9"/>
      <c r="J26" s="9"/>
      <c r="K26" s="12"/>
    </row>
    <row r="27" spans="1:11" s="13" customFormat="1" ht="105" customHeight="1" x14ac:dyDescent="0.3">
      <c r="A27" s="9" t="s">
        <v>97</v>
      </c>
      <c r="B27" s="10" t="s">
        <v>98</v>
      </c>
      <c r="C27" s="10" t="s">
        <v>99</v>
      </c>
      <c r="D27" s="9" t="s">
        <v>100</v>
      </c>
      <c r="E27" s="11"/>
      <c r="F27" s="9" t="e">
        <f>SUMIFS(#REF!,#REF!,A27)</f>
        <v>#REF!</v>
      </c>
      <c r="G27" s="9"/>
      <c r="H27" s="9"/>
      <c r="I27" s="9"/>
      <c r="J27" s="9"/>
      <c r="K27" s="12"/>
    </row>
    <row r="28" spans="1:11" s="13" customFormat="1" ht="102" customHeight="1" x14ac:dyDescent="0.3">
      <c r="A28" s="9" t="s">
        <v>101</v>
      </c>
      <c r="B28" s="10" t="s">
        <v>102</v>
      </c>
      <c r="C28" s="14" t="s">
        <v>103</v>
      </c>
      <c r="D28" s="10" t="s">
        <v>104</v>
      </c>
      <c r="E28" s="11"/>
      <c r="F28" s="9" t="e">
        <f>SUMIFS(#REF!,#REF!,A28)</f>
        <v>#REF!</v>
      </c>
      <c r="G28" s="9"/>
      <c r="H28" s="9"/>
      <c r="I28" s="9"/>
      <c r="J28" s="9"/>
      <c r="K28" s="12"/>
    </row>
    <row r="29" spans="1:11" ht="105.75" customHeight="1" x14ac:dyDescent="0.3">
      <c r="A29" s="5"/>
      <c r="B29" s="6"/>
      <c r="C29" s="6"/>
      <c r="D29" s="5"/>
      <c r="E29" s="5"/>
    </row>
    <row r="30" spans="1:11" ht="105.75" customHeight="1" x14ac:dyDescent="0.3">
      <c r="A30" s="5"/>
      <c r="B30" s="6"/>
      <c r="C30" s="6"/>
      <c r="D30" s="5"/>
      <c r="E30" s="5"/>
    </row>
    <row r="31" spans="1:11" ht="105.75" customHeight="1" x14ac:dyDescent="0.3">
      <c r="A31" s="5"/>
      <c r="B31" s="6"/>
      <c r="C31" s="6"/>
      <c r="D31" s="5"/>
      <c r="E31" s="5"/>
    </row>
    <row r="32" spans="1:11" ht="105.75" customHeight="1" x14ac:dyDescent="0.3">
      <c r="A32" s="5"/>
      <c r="B32" s="6"/>
      <c r="C32" s="6"/>
      <c r="D32" s="5"/>
      <c r="E32" s="5"/>
    </row>
    <row r="33" spans="1:5" ht="105.75" customHeight="1" x14ac:dyDescent="0.3">
      <c r="A33" s="5"/>
      <c r="B33" s="6"/>
      <c r="C33" s="6"/>
      <c r="D33" s="5"/>
      <c r="E33" s="5"/>
    </row>
    <row r="34" spans="1:5" ht="105.75" customHeight="1" x14ac:dyDescent="0.3">
      <c r="A34" s="5"/>
      <c r="B34" s="6"/>
      <c r="C34" s="6"/>
      <c r="D34" s="5"/>
      <c r="E34" s="5"/>
    </row>
    <row r="35" spans="1:5" ht="105.75" customHeight="1" x14ac:dyDescent="0.3">
      <c r="A35" s="5"/>
      <c r="B35" s="6"/>
      <c r="C35" s="6"/>
      <c r="D35" s="5"/>
      <c r="E35" s="5"/>
    </row>
    <row r="36" spans="1:5" ht="105.75" customHeight="1" x14ac:dyDescent="0.3">
      <c r="A36" s="5"/>
      <c r="B36" s="6"/>
      <c r="C36" s="6"/>
      <c r="D36" s="5"/>
      <c r="E36" s="5"/>
    </row>
    <row r="37" spans="1:5" ht="105.75" customHeight="1" x14ac:dyDescent="0.3">
      <c r="A37" s="5"/>
      <c r="B37" s="6"/>
      <c r="C37" s="6"/>
      <c r="D37" s="5"/>
      <c r="E37" s="5"/>
    </row>
    <row r="38" spans="1:5" ht="105.75" customHeight="1" x14ac:dyDescent="0.3">
      <c r="A38" s="5"/>
      <c r="B38" s="6"/>
      <c r="C38" s="6"/>
      <c r="D38" s="5"/>
      <c r="E38" s="5"/>
    </row>
    <row r="39" spans="1:5" ht="105.75" customHeight="1" x14ac:dyDescent="0.3">
      <c r="A39" s="5"/>
      <c r="B39" s="6"/>
      <c r="C39" s="6"/>
      <c r="D39" s="5"/>
      <c r="E39" s="5"/>
    </row>
    <row r="40" spans="1:5" ht="105.75" customHeight="1" x14ac:dyDescent="0.3">
      <c r="A40" s="5"/>
      <c r="B40" s="6"/>
      <c r="C40" s="6"/>
      <c r="D40" s="5"/>
      <c r="E40" s="5"/>
    </row>
    <row r="41" spans="1:5" ht="105.75" customHeight="1" x14ac:dyDescent="0.3">
      <c r="A41" s="5"/>
      <c r="B41" s="6"/>
      <c r="C41" s="6"/>
      <c r="D41" s="5"/>
      <c r="E41" s="5"/>
    </row>
    <row r="42" spans="1:5" ht="105.75" customHeight="1" x14ac:dyDescent="0.3">
      <c r="A42" s="5"/>
      <c r="B42" s="6"/>
      <c r="C42" s="6"/>
      <c r="D42" s="5"/>
      <c r="E42" s="5"/>
    </row>
    <row r="43" spans="1:5" ht="105.75" customHeight="1" x14ac:dyDescent="0.3">
      <c r="A43" s="5"/>
      <c r="B43" s="6"/>
      <c r="C43" s="6"/>
      <c r="D43" s="5"/>
      <c r="E43" s="5"/>
    </row>
    <row r="44" spans="1:5" ht="105.75" customHeight="1" x14ac:dyDescent="0.3">
      <c r="A44" s="5"/>
      <c r="B44" s="6"/>
      <c r="C44" s="6"/>
      <c r="D44" s="5"/>
      <c r="E44" s="5"/>
    </row>
    <row r="45" spans="1:5" x14ac:dyDescent="0.3">
      <c r="A45" s="5"/>
      <c r="B45" s="6"/>
      <c r="C45" s="6"/>
      <c r="D45" s="5"/>
      <c r="E45" s="5"/>
    </row>
    <row r="46" spans="1:5" x14ac:dyDescent="0.3">
      <c r="A46" s="5"/>
      <c r="B46" s="6"/>
      <c r="C46" s="6"/>
      <c r="D46" s="5"/>
      <c r="E46" s="5"/>
    </row>
    <row r="47" spans="1:5" ht="15" thickBot="1" x14ac:dyDescent="0.35">
      <c r="A47" s="7"/>
      <c r="B47" s="8"/>
      <c r="C47" s="8"/>
      <c r="D47" s="7"/>
      <c r="E47" s="7"/>
    </row>
  </sheetData>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c5deaf2-f6c5-4c47-8b89-8755b3252ee0">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A47AA3AC18675B40A806641DA28A4310" ma:contentTypeVersion="17" ma:contentTypeDescription="Crée un document." ma:contentTypeScope="" ma:versionID="fcddd3c4aa189bac5d5dcbdc82c01d94">
  <xsd:schema xmlns:xsd="http://www.w3.org/2001/XMLSchema" xmlns:xs="http://www.w3.org/2001/XMLSchema" xmlns:p="http://schemas.microsoft.com/office/2006/metadata/properties" xmlns:ns2="2c5deaf2-f6c5-4c47-8b89-8755b3252ee0" xmlns:ns3="ac085983-cdf9-4c08-b9a2-cd7c54675236" targetNamespace="http://schemas.microsoft.com/office/2006/metadata/properties" ma:root="true" ma:fieldsID="1fa80bb25618a6c6bc7d3f5fca519e60" ns2:_="" ns3:_="">
    <xsd:import namespace="2c5deaf2-f6c5-4c47-8b89-8755b3252ee0"/>
    <xsd:import namespace="ac085983-cdf9-4c08-b9a2-cd7c5467523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c5deaf2-f6c5-4c47-8b89-8755b3252e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b33cbdf1-b93e-4832-9ceb-89eec9b1d9a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085983-cdf9-4c08-b9a2-cd7c54675236" elementFormDefault="qualified">
    <xsd:import namespace="http://schemas.microsoft.com/office/2006/documentManagement/types"/>
    <xsd:import namespace="http://schemas.microsoft.com/office/infopath/2007/PartnerControls"/>
    <xsd:element name="SharedWithUsers" ma:index="21"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47E5C4F-5197-4058-B461-452A1E1DFA08}">
  <ds:schemaRefs>
    <ds:schemaRef ds:uri="http://schemas.microsoft.com/office/2006/metadata/properties"/>
    <ds:schemaRef ds:uri="http://schemas.microsoft.com/office/infopath/2007/PartnerControls"/>
    <ds:schemaRef ds:uri="2c5deaf2-f6c5-4c47-8b89-8755b3252ee0"/>
  </ds:schemaRefs>
</ds:datastoreItem>
</file>

<file path=customXml/itemProps2.xml><?xml version="1.0" encoding="utf-8"?>
<ds:datastoreItem xmlns:ds="http://schemas.openxmlformats.org/officeDocument/2006/customXml" ds:itemID="{3E06B5F6-5F96-4814-91CA-921EA4CBFC3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c5deaf2-f6c5-4c47-8b89-8755b3252ee0"/>
    <ds:schemaRef ds:uri="ac085983-cdf9-4c08-b9a2-cd7c546752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BC1CA36-823C-493E-A544-313800AFCD4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4. DRONE EQUIPE - Financial Bid</vt:lpstr>
      <vt:lpstr>Locally made</vt:lpstr>
      <vt:lpstr>'4. DRONE EQUIPE - Financial Bid'!Print_Titles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HIMYANMAR</dc:creator>
  <cp:keywords/>
  <dc:description/>
  <cp:lastModifiedBy>Farooq Shah</cp:lastModifiedBy>
  <cp:revision/>
  <dcterms:created xsi:type="dcterms:W3CDTF">2022-01-20T11:57:23Z</dcterms:created>
  <dcterms:modified xsi:type="dcterms:W3CDTF">2024-08-13T07:35:20Z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0x010100A47AA3AC18675B40A806641DA28A4310</vt:lpwstr>
  </property>
  <property fmtid="{D5CDD505-2E9C-101B-9397-08002B2CF9AE}" pid="3" name="MediaServiceImageTags">
    <vt:lpwstr/>
  </property>
</Properties>
</file>